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2-2024 годы\Проект решения Думы города О бюджете на 2022-2024 годы\"/>
    </mc:Choice>
  </mc:AlternateContent>
  <bookViews>
    <workbookView xWindow="0" yWindow="0" windowWidth="23040" windowHeight="8835"/>
  </bookViews>
  <sheets>
    <sheet name="2022-2024 " sheetId="4" r:id="rId1"/>
  </sheets>
  <definedNames>
    <definedName name="_xlnm._FilterDatabase" localSheetId="0" hidden="1">'2022-2024 '!$A$8:$HT$125</definedName>
    <definedName name="_xlnm.Print_Titles" localSheetId="0">'2022-2024 '!$4:$7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4" l="1"/>
  <c r="L10" i="4" s="1"/>
  <c r="L11" i="4" s="1"/>
  <c r="L12" i="4" s="1"/>
  <c r="L13" i="4" s="1"/>
  <c r="L14" i="4" s="1"/>
  <c r="L15" i="4" s="1"/>
  <c r="L16" i="4" s="1"/>
  <c r="L17" i="4" s="1"/>
  <c r="L18" i="4" s="1"/>
  <c r="L19" i="4" s="1"/>
  <c r="L20" i="4" s="1"/>
  <c r="L21" i="4" s="1"/>
  <c r="L22" i="4" s="1"/>
  <c r="L23" i="4" s="1"/>
  <c r="L24" i="4" s="1"/>
  <c r="L25" i="4" s="1"/>
  <c r="L26" i="4" s="1"/>
  <c r="L27" i="4" s="1"/>
  <c r="L28" i="4" s="1"/>
  <c r="L29" i="4" s="1"/>
  <c r="L30" i="4" s="1"/>
  <c r="L31" i="4" s="1"/>
  <c r="L32" i="4" s="1"/>
  <c r="L33" i="4" s="1"/>
  <c r="L34" i="4" s="1"/>
  <c r="L35" i="4" s="1"/>
  <c r="L36" i="4" s="1"/>
  <c r="L37" i="4" s="1"/>
  <c r="L38" i="4" s="1"/>
  <c r="L39" i="4" s="1"/>
  <c r="L40" i="4" s="1"/>
  <c r="L41" i="4" s="1"/>
  <c r="L42" i="4" s="1"/>
  <c r="L43" i="4" s="1"/>
  <c r="L44" i="4" s="1"/>
  <c r="L45" i="4" s="1"/>
  <c r="L46" i="4" s="1"/>
  <c r="L47" i="4" s="1"/>
  <c r="L48" i="4" s="1"/>
  <c r="L49" i="4" s="1"/>
  <c r="L50" i="4" s="1"/>
  <c r="L51" i="4" s="1"/>
  <c r="L52" i="4" s="1"/>
  <c r="L53" i="4" s="1"/>
  <c r="L54" i="4" s="1"/>
  <c r="L55" i="4" s="1"/>
  <c r="L56" i="4" s="1"/>
  <c r="L57" i="4" s="1"/>
  <c r="L58" i="4" s="1"/>
  <c r="L59" i="4" s="1"/>
  <c r="L60" i="4" s="1"/>
  <c r="L61" i="4" s="1"/>
  <c r="L62" i="4" s="1"/>
  <c r="L63" i="4" s="1"/>
  <c r="L64" i="4" s="1"/>
  <c r="L65" i="4" s="1"/>
  <c r="L66" i="4" s="1"/>
  <c r="L67" i="4" s="1"/>
  <c r="L68" i="4" s="1"/>
  <c r="L69" i="4" s="1"/>
  <c r="L70" i="4" s="1"/>
  <c r="L71" i="4" s="1"/>
  <c r="L72" i="4" s="1"/>
  <c r="L73" i="4" s="1"/>
  <c r="L74" i="4" s="1"/>
  <c r="L75" i="4" s="1"/>
  <c r="L76" i="4" s="1"/>
  <c r="L77" i="4" s="1"/>
  <c r="L78" i="4" s="1"/>
  <c r="L79" i="4" s="1"/>
  <c r="L80" i="4" s="1"/>
  <c r="L81" i="4" s="1"/>
  <c r="L82" i="4" s="1"/>
  <c r="L83" i="4" s="1"/>
  <c r="L84" i="4" s="1"/>
  <c r="L85" i="4" s="1"/>
  <c r="L86" i="4" s="1"/>
  <c r="L87" i="4" s="1"/>
  <c r="L88" i="4" s="1"/>
  <c r="L89" i="4" s="1"/>
  <c r="L90" i="4" s="1"/>
  <c r="L91" i="4" s="1"/>
  <c r="L92" i="4" s="1"/>
  <c r="L93" i="4" s="1"/>
  <c r="L94" i="4" s="1"/>
  <c r="L95" i="4" s="1"/>
  <c r="L96" i="4" s="1"/>
  <c r="L97" i="4" s="1"/>
  <c r="L98" i="4" s="1"/>
  <c r="L99" i="4" s="1"/>
  <c r="L100" i="4" s="1"/>
  <c r="L101" i="4" s="1"/>
  <c r="L102" i="4" s="1"/>
  <c r="L103" i="4" s="1"/>
  <c r="L104" i="4" s="1"/>
  <c r="L105" i="4" s="1"/>
  <c r="L106" i="4" s="1"/>
  <c r="L107" i="4" s="1"/>
  <c r="L108" i="4" s="1"/>
  <c r="L109" i="4" s="1"/>
  <c r="L110" i="4" s="1"/>
  <c r="L111" i="4" s="1"/>
  <c r="L112" i="4" s="1"/>
  <c r="L113" i="4" s="1"/>
  <c r="L114" i="4" s="1"/>
  <c r="L115" i="4" s="1"/>
  <c r="L116" i="4" s="1"/>
  <c r="L117" i="4" s="1"/>
  <c r="L118" i="4" s="1"/>
  <c r="L119" i="4" s="1"/>
  <c r="L120" i="4" s="1"/>
  <c r="L121" i="4" s="1"/>
  <c r="L122" i="4" s="1"/>
  <c r="L123" i="4" s="1"/>
  <c r="L124" i="4" s="1"/>
  <c r="L125" i="4" s="1"/>
  <c r="N119" i="4"/>
  <c r="O19" i="4"/>
  <c r="O18" i="4"/>
  <c r="O32" i="4"/>
  <c r="O33" i="4"/>
  <c r="O35" i="4"/>
  <c r="O38" i="4"/>
  <c r="O39" i="4"/>
  <c r="O40" i="4"/>
  <c r="O42" i="4"/>
  <c r="O43" i="4"/>
  <c r="O48" i="4"/>
  <c r="O49" i="4"/>
  <c r="O50" i="4"/>
  <c r="O51" i="4"/>
  <c r="O52" i="4"/>
  <c r="O53" i="4"/>
  <c r="O54" i="4"/>
  <c r="O56" i="4"/>
  <c r="M125" i="4"/>
  <c r="N125" i="4"/>
  <c r="O125" i="4" l="1"/>
  <c r="Q41" i="4" l="1"/>
  <c r="R125" i="4" l="1"/>
  <c r="Q125" i="4"/>
  <c r="P125" i="4" l="1"/>
</calcChain>
</file>

<file path=xl/sharedStrings.xml><?xml version="1.0" encoding="utf-8"?>
<sst xmlns="http://schemas.openxmlformats.org/spreadsheetml/2006/main" count="1143" uniqueCount="262">
  <si>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</si>
  <si>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</si>
  <si>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</si>
  <si>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</si>
  <si>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</si>
  <si>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</si>
  <si>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</si>
  <si>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</si>
  <si>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</si>
  <si>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</si>
  <si>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</si>
  <si>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</si>
  <si>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</si>
  <si>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</si>
  <si>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</si>
  <si>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</si>
  <si>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</si>
  <si>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</si>
  <si>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</si>
  <si>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</si>
  <si>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</si>
  <si>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</si>
  <si>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</si>
  <si>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</si>
  <si>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Прочие доходы от компенсации затрат бюджетов городских округов</t>
  </si>
  <si>
    <t xml:space="preserve">Доходы от продажи квартир, находящихся в собственности городских округов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</si>
  <si>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</si>
  <si>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</si>
  <si>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Код классификации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</si>
  <si>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</si>
  <si>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</si>
  <si>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</si>
  <si>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</si>
  <si>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</si>
  <si>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</si>
  <si>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</si>
  <si>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Наименование главного администратора доходов бюджета города Пыть-Яха</t>
  </si>
  <si>
    <t>Показатели прогноза доходов бюджета</t>
  </si>
  <si>
    <t>01</t>
  </si>
  <si>
    <t>03</t>
  </si>
  <si>
    <t>0000</t>
  </si>
  <si>
    <t>Наименование кода классификации доходов бюджетов</t>
  </si>
  <si>
    <t>05</t>
  </si>
  <si>
    <t>02</t>
  </si>
  <si>
    <t>06</t>
  </si>
  <si>
    <t>08</t>
  </si>
  <si>
    <t>11</t>
  </si>
  <si>
    <t>182</t>
  </si>
  <si>
    <t>040</t>
  </si>
  <si>
    <t>04</t>
  </si>
  <si>
    <t>110</t>
  </si>
  <si>
    <t>010</t>
  </si>
  <si>
    <t>042</t>
  </si>
  <si>
    <t>032</t>
  </si>
  <si>
    <t>012</t>
  </si>
  <si>
    <t>011</t>
  </si>
  <si>
    <t>020</t>
  </si>
  <si>
    <t>021</t>
  </si>
  <si>
    <t>260</t>
  </si>
  <si>
    <t>250</t>
  </si>
  <si>
    <t>240</t>
  </si>
  <si>
    <t>230</t>
  </si>
  <si>
    <t>030</t>
  </si>
  <si>
    <t>1</t>
  </si>
  <si>
    <t>Реестр</t>
  </si>
  <si>
    <t>2</t>
  </si>
  <si>
    <t>09</t>
  </si>
  <si>
    <t>034</t>
  </si>
  <si>
    <t>044</t>
  </si>
  <si>
    <t>07</t>
  </si>
  <si>
    <t>150</t>
  </si>
  <si>
    <t>Государственная пошлина за выдачу разрешения на установку рекламной конструкции</t>
  </si>
  <si>
    <t>120</t>
  </si>
  <si>
    <t>12</t>
  </si>
  <si>
    <t>13</t>
  </si>
  <si>
    <t>14</t>
  </si>
  <si>
    <t>041</t>
  </si>
  <si>
    <t>070</t>
  </si>
  <si>
    <t>043</t>
  </si>
  <si>
    <t>994</t>
  </si>
  <si>
    <t>430</t>
  </si>
  <si>
    <t>140</t>
  </si>
  <si>
    <t>410</t>
  </si>
  <si>
    <t>130</t>
  </si>
  <si>
    <t>048</t>
  </si>
  <si>
    <t>Администрация города Пыть-Яха исполнительно-распорядительный орган муниципального образования</t>
  </si>
  <si>
    <t>16</t>
  </si>
  <si>
    <t>10</t>
  </si>
  <si>
    <t>203</t>
  </si>
  <si>
    <t xml:space="preserve">Дотации бюджетам городских округов на поддержку мер по обеспечению сбалансированности бюджетов </t>
  </si>
  <si>
    <t>29</t>
  </si>
  <si>
    <t>999</t>
  </si>
  <si>
    <t>15</t>
  </si>
  <si>
    <t>001</t>
  </si>
  <si>
    <t>002</t>
  </si>
  <si>
    <t>49</t>
  </si>
  <si>
    <t>Прочие межбюджетные трансферты, передаваемые бюджетам городских округов</t>
  </si>
  <si>
    <t>20</t>
  </si>
  <si>
    <t>25</t>
  </si>
  <si>
    <t>30</t>
  </si>
  <si>
    <t>35</t>
  </si>
  <si>
    <t>код подвида доходов бюджетов</t>
  </si>
  <si>
    <t>170</t>
  </si>
  <si>
    <t>092</t>
  </si>
  <si>
    <t>192</t>
  </si>
  <si>
    <t>580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</si>
  <si>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</si>
  <si>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690</t>
  </si>
  <si>
    <t>053</t>
  </si>
  <si>
    <t>063</t>
  </si>
  <si>
    <t>073</t>
  </si>
  <si>
    <t>113</t>
  </si>
  <si>
    <t>153</t>
  </si>
  <si>
    <t>Аппарат Губернатора Ханты-Мансийского автономного округа-Югра</t>
  </si>
  <si>
    <t>304</t>
  </si>
  <si>
    <t>024</t>
  </si>
  <si>
    <t>029</t>
  </si>
  <si>
    <t>081</t>
  </si>
  <si>
    <t>082</t>
  </si>
  <si>
    <t>077</t>
  </si>
  <si>
    <t>555</t>
  </si>
  <si>
    <t>243</t>
  </si>
  <si>
    <t>497</t>
  </si>
  <si>
    <t>Субсидии бюджетам городских округов на реализацию мероприятий по обеспечению жильем молодых семей</t>
  </si>
  <si>
    <t>930</t>
  </si>
  <si>
    <t>ВСЕГО БЮДЖЕТ</t>
  </si>
  <si>
    <t>17</t>
  </si>
  <si>
    <t>Земельный налог с организаций, обладающих земельным участком , расположенным в границах городских округов</t>
  </si>
  <si>
    <t>Земельный налог с физических лиц, обладающих земельным участком , расположенным в границах городских округов</t>
  </si>
  <si>
    <t>Прочие субсидии бюджетам городских округов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</si>
  <si>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</si>
  <si>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</si>
  <si>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</si>
  <si>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</si>
  <si>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</si>
  <si>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государственную регистрацию актов гражданского состояния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</si>
  <si>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</si>
  <si>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</si>
  <si>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</si>
  <si>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</si>
  <si>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</si>
  <si>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</si>
  <si>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180</t>
  </si>
  <si>
    <t xml:space="preserve">040 </t>
  </si>
  <si>
    <t>014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</si>
  <si>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</si>
  <si>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дотации бюджетам городских округов</t>
  </si>
  <si>
    <t>19</t>
  </si>
  <si>
    <t>178</t>
  </si>
  <si>
    <t>118</t>
  </si>
  <si>
    <t xml:space="preserve">Субвенции бюджетам городских округов на осуществление первичного воинского учета на территориях, где отсутствуют военные комиссариаты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</si>
  <si>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</si>
  <si>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</si>
  <si>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135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</si>
  <si>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</t>
  </si>
  <si>
    <t>176</t>
  </si>
  <si>
    <t>45</t>
  </si>
  <si>
    <t>303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</si>
  <si>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</si>
  <si>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</si>
  <si>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60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</si>
  <si>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</si>
  <si>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</si>
  <si>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</si>
  <si>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</si>
  <si>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</si>
  <si>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</si>
  <si>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учёте задолженности)</t>
  </si>
  <si>
    <t>141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</si>
  <si>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(штрафы за нарушение правил государственной регистрации транспортных средств всех видов, механизмов и установок)</t>
  </si>
  <si>
    <t>188</t>
  </si>
  <si>
    <t>322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</si>
  <si>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</si>
  <si>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420</t>
  </si>
  <si>
    <t>530</t>
  </si>
  <si>
    <t>083</t>
  </si>
  <si>
    <t>173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</si>
  <si>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</si>
  <si>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</si>
  <si>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Управление Министерства внутренних дел Российской Федерации по Ханты-Мансийскому автономному округу - Югре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</si>
  <si>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</si>
  <si>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Служба жилищного и строительного надзора Ханты-Мансийского автономного округа - Югры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</si>
  <si>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</si>
  <si>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321</t>
  </si>
  <si>
    <t>Федеральная служба государственной регистрации, кадастра и картографии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</si>
  <si>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</si>
  <si>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</si>
  <si>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</si>
  <si>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</si>
  <si>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</si>
  <si>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</si>
  <si>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133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</si>
  <si>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</si>
  <si>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</si>
  <si>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</si>
  <si>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</si>
  <si>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</si>
  <si>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050</t>
  </si>
  <si>
    <t>Прочие безвозмездные поступления в бюджеты городских округов</t>
  </si>
  <si>
    <t>Код строки</t>
  </si>
  <si>
    <t xml:space="preserve">Прогноз доходов бюджета на 2021 год </t>
  </si>
  <si>
    <t>на 2022 год</t>
  </si>
  <si>
    <t>на 2023 год</t>
  </si>
  <si>
    <t>на 2024 год</t>
  </si>
  <si>
    <t>налоговые</t>
  </si>
  <si>
    <t>неналоговые</t>
  </si>
  <si>
    <t>безвозмездные поступления</t>
  </si>
  <si>
    <t xml:space="preserve"> источников доходов бюджета города Пыть-Яха на 2022 год и на плановый период 2023 и 2024 годов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</si>
  <si>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</si>
  <si>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</si>
  <si>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</si>
  <si>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0001</t>
  </si>
  <si>
    <t>Инициативные платежи, зачисляемые в бюджеты городских округов (проект "Топиарный парк "НОЕВ КОВЧЕГ" второй этап)</t>
  </si>
  <si>
    <t>Плата за размещение отходов производства и потребления</t>
  </si>
  <si>
    <t>Федеральная служба по надзору в сфере природопользования</t>
  </si>
  <si>
    <t>Федеральное казначейство</t>
  </si>
  <si>
    <t>Федеральная служба по надзору в сфере защиты прав потребителей и благополучия человека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</si>
  <si>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</si>
  <si>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</si>
  <si>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</si>
  <si>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</si>
  <si>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</si>
  <si>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</si>
  <si>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</si>
  <si>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</si>
  <si>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Федеральная служба войск национальной гвардии Российской Федерации</t>
  </si>
  <si>
    <t>Федеральная налоговая служба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</si>
  <si>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</si>
  <si>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Оценка исполнения за 2021 год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</si>
  <si>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</si>
  <si>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 (за налоговые периоды, истекшие до 1 января 2011 года)</t>
  </si>
  <si>
    <t>Управление Федеральной службы судебных приставов по Ханты-Мансийскому автономному округу - Югре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</si>
  <si>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</si>
  <si>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года, подлежащие зачислению в бюджет муниципального образования по нормативам, действовавшим в 2019 году 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</si>
  <si>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</si>
  <si>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</si>
  <si>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</si>
  <si>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142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</si>
  <si>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</si>
  <si>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600</t>
  </si>
  <si>
    <t>Департамент экономического развития Ханты-Мансийского автономного округа – Югры</t>
  </si>
  <si>
    <t>Департамент внутренней политики Ханты-Мансийского автономного округа-Югра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</si>
  <si>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</si>
  <si>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</si>
  <si>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</si>
  <si>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491</t>
  </si>
  <si>
    <t>18</t>
  </si>
  <si>
    <t>Доходы бюджетов городских округов от возврата иными организациями остатков субсидий прошлых лет</t>
  </si>
  <si>
    <t>Субсидии бюджетам городских округов на поддержку отрасли культуры</t>
  </si>
  <si>
    <t>519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</si>
  <si>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</si>
  <si>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590</t>
  </si>
  <si>
    <t>Субсидии бюджетам на техническое оснащение муниципальных музеев</t>
  </si>
  <si>
    <t>Кассовые поступления в текущем финансовом (по состоянию на 01.11.2021 год)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</si>
  <si>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</si>
  <si>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469</t>
  </si>
  <si>
    <t>000</t>
  </si>
  <si>
    <t>Субвенции бюджетам городских округов на проведение Всероссийской переписи населения 2020 года</t>
  </si>
  <si>
    <t>0</t>
  </si>
  <si>
    <t>Наименование группы источников доходов бюджетов/наименование источника дохода бюджета</t>
  </si>
  <si>
    <t>код вида доходов бюджетов</t>
  </si>
  <si>
    <t>Код главного администратора доходов бюджета города Пыть-Яха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</si>
</sst>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;[Red]\-#,##0.0;0.0"/>
    <numFmt numFmtId="166" formatCode="000"/>
  </numFmts>
  <fonts count="1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Arial Cyr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</cellStyleXfs>
  <cellXfs count="98">
    <xf numFmtId="0" fontId="0" fillId="0" borderId="0" xfId="0"/>
    <xf numFmtId="0" fontId="14" fillId="0" borderId="0" xfId="0" applyFont="1" applyFill="1"/>
    <xf numFmtId="0" fontId="0" fillId="0" borderId="0" xfId="0" applyFont="1" applyFill="1"/>
    <xf numFmtId="0" fontId="14" fillId="0" borderId="0" xfId="0" applyFont="1" applyFill="1" applyBorder="1"/>
    <xf numFmtId="0" fontId="0" fillId="0" borderId="0" xfId="0" applyFont="1" applyFill="1" applyBorder="1"/>
    <xf numFmtId="49" fontId="15" fillId="0" borderId="0" xfId="0" applyNumberFormat="1" applyFont="1" applyFill="1"/>
    <xf numFmtId="49" fontId="7" fillId="0" borderId="0" xfId="0" applyNumberFormat="1" applyFont="1" applyFill="1"/>
    <xf numFmtId="0" fontId="16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164" fontId="1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17" fillId="0" borderId="0" xfId="1" applyFont="1" applyFill="1" applyBorder="1"/>
    <xf numFmtId="0" fontId="2" fillId="0" borderId="0" xfId="1" applyFont="1" applyFill="1" applyBorder="1"/>
    <xf numFmtId="0" fontId="2" fillId="0" borderId="0" xfId="1" applyFont="1" applyFill="1"/>
    <xf numFmtId="0" fontId="2" fillId="0" borderId="1" xfId="0" applyFont="1" applyFill="1" applyBorder="1" applyAlignment="1">
      <alignment wrapText="1"/>
    </xf>
    <xf numFmtId="49" fontId="8" fillId="0" borderId="1" xfId="3" applyNumberFormat="1" applyFont="1" applyFill="1" applyBorder="1" applyAlignment="1">
      <alignment wrapText="1"/>
    </xf>
    <xf numFmtId="0" fontId="8" fillId="0" borderId="1" xfId="1" applyFont="1" applyFill="1" applyBorder="1" applyAlignment="1">
      <alignment horizontal="center" wrapText="1"/>
    </xf>
    <xf numFmtId="0" fontId="8" fillId="0" borderId="1" xfId="1" applyNumberFormat="1" applyFont="1" applyFill="1" applyBorder="1" applyAlignment="1" applyProtection="1">
      <alignment wrapText="1"/>
      <protection hidden="1"/>
    </xf>
    <xf numFmtId="0" fontId="8" fillId="0" borderId="0" xfId="1" applyFont="1" applyFill="1" applyBorder="1"/>
    <xf numFmtId="0" fontId="8" fillId="0" borderId="0" xfId="1" applyFont="1" applyFill="1"/>
    <xf numFmtId="0" fontId="8" fillId="0" borderId="1" xfId="1" applyNumberFormat="1" applyFont="1" applyFill="1" applyBorder="1" applyAlignment="1" applyProtection="1">
      <alignment wrapText="1"/>
      <protection locked="0" hidden="1"/>
    </xf>
    <xf numFmtId="165" fontId="8" fillId="0" borderId="1" xfId="4" applyNumberFormat="1" applyFont="1" applyFill="1" applyBorder="1" applyAlignment="1" applyProtection="1">
      <alignment wrapText="1"/>
      <protection locked="0" hidden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wrapText="1"/>
    </xf>
    <xf numFmtId="2" fontId="2" fillId="0" borderId="1" xfId="1" applyNumberFormat="1" applyFont="1" applyFill="1" applyBorder="1" applyAlignment="1" applyProtection="1">
      <alignment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3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 applyProtection="1">
      <alignment wrapText="1"/>
      <protection hidden="1"/>
    </xf>
    <xf numFmtId="2" fontId="11" fillId="0" borderId="1" xfId="0" applyNumberFormat="1" applyFont="1" applyFill="1" applyBorder="1" applyAlignment="1">
      <alignment horizont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65" fontId="3" fillId="0" borderId="1" xfId="4" applyNumberFormat="1" applyFont="1" applyFill="1" applyBorder="1" applyAlignment="1" applyProtection="1">
      <alignment wrapText="1"/>
      <protection locked="0"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18" fillId="0" borderId="0" xfId="1" applyFont="1" applyFill="1" applyBorder="1"/>
    <xf numFmtId="0" fontId="3" fillId="0" borderId="0" xfId="1" applyFont="1" applyFill="1" applyBorder="1"/>
    <xf numFmtId="0" fontId="3" fillId="0" borderId="0" xfId="1" applyFont="1" applyFill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  <xf numFmtId="0" fontId="2" fillId="0" borderId="0" xfId="1" applyFont="1" applyFill="1" applyAlignment="1">
      <alignment wrapText="1"/>
    </xf>
    <xf numFmtId="0" fontId="11" fillId="0" borderId="0" xfId="1" applyFont="1" applyFill="1" applyAlignment="1">
      <alignment horizontal="center"/>
    </xf>
    <xf numFmtId="164" fontId="2" fillId="0" borderId="0" xfId="1" applyNumberFormat="1" applyFont="1" applyFill="1" applyBorder="1"/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/>
    <xf numFmtId="164" fontId="8" fillId="0" borderId="1" xfId="1" applyNumberFormat="1" applyFont="1" applyFill="1" applyBorder="1" applyAlignment="1"/>
    <xf numFmtId="164" fontId="11" fillId="0" borderId="1" xfId="1" applyNumberFormat="1" applyFont="1" applyFill="1" applyBorder="1" applyAlignment="1" applyProtection="1">
      <alignment wrapText="1"/>
      <protection hidden="1"/>
    </xf>
    <xf numFmtId="164" fontId="10" fillId="0" borderId="1" xfId="1" applyNumberFormat="1" applyFont="1" applyFill="1" applyBorder="1" applyAlignment="1" applyProtection="1">
      <alignment wrapText="1"/>
      <protection hidden="1"/>
    </xf>
    <xf numFmtId="164" fontId="8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9" fillId="0" borderId="1" xfId="3" applyNumberFormat="1" applyFont="1" applyFill="1" applyBorder="1" applyAlignment="1">
      <alignment wrapText="1"/>
    </xf>
    <xf numFmtId="164" fontId="10" fillId="0" borderId="1" xfId="3" applyNumberFormat="1" applyFont="1" applyFill="1" applyBorder="1" applyAlignment="1">
      <alignment wrapText="1"/>
    </xf>
    <xf numFmtId="164" fontId="11" fillId="0" borderId="1" xfId="0" applyNumberFormat="1" applyFont="1" applyFill="1" applyBorder="1" applyAlignment="1">
      <alignment wrapText="1"/>
    </xf>
    <xf numFmtId="0" fontId="11" fillId="0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9" fillId="0" borderId="1" xfId="3" applyNumberFormat="1" applyFont="1" applyFill="1" applyBorder="1" applyAlignment="1">
      <alignment wrapText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/>
    </xf>
    <xf numFmtId="49" fontId="2" fillId="0" borderId="3" xfId="1" applyNumberFormat="1" applyFont="1" applyFill="1" applyBorder="1" applyAlignment="1" applyProtection="1">
      <alignment horizontal="center" wrapText="1"/>
      <protection hidden="1"/>
    </xf>
    <xf numFmtId="49" fontId="2" fillId="0" borderId="3" xfId="1" applyNumberFormat="1" applyFont="1" applyFill="1" applyBorder="1" applyAlignment="1">
      <alignment horizontal="center"/>
    </xf>
    <xf numFmtId="49" fontId="2" fillId="0" borderId="4" xfId="1" applyNumberFormat="1" applyFont="1" applyFill="1" applyBorder="1" applyAlignment="1" applyProtection="1">
      <alignment horizontal="center" wrapText="1"/>
      <protection hidden="1"/>
    </xf>
    <xf numFmtId="49" fontId="8" fillId="0" borderId="2" xfId="1" applyNumberFormat="1" applyFont="1" applyFill="1" applyBorder="1" applyAlignment="1">
      <alignment horizontal="center"/>
    </xf>
    <xf numFmtId="49" fontId="8" fillId="0" borderId="3" xfId="1" applyNumberFormat="1" applyFont="1" applyFill="1" applyBorder="1" applyAlignment="1" applyProtection="1">
      <alignment horizontal="center" wrapText="1"/>
      <protection hidden="1"/>
    </xf>
    <xf numFmtId="49" fontId="8" fillId="0" borderId="3" xfId="1" applyNumberFormat="1" applyFont="1" applyFill="1" applyBorder="1" applyAlignment="1">
      <alignment horizontal="center"/>
    </xf>
    <xf numFmtId="49" fontId="8" fillId="0" borderId="4" xfId="1" applyNumberFormat="1" applyFont="1" applyFill="1" applyBorder="1" applyAlignment="1" applyProtection="1">
      <alignment horizontal="center" wrapText="1"/>
      <protection hidden="1"/>
    </xf>
    <xf numFmtId="49" fontId="8" fillId="0" borderId="4" xfId="0" applyNumberFormat="1" applyFont="1" applyFill="1" applyBorder="1" applyAlignment="1">
      <alignment horizontal="center" wrapText="1"/>
    </xf>
    <xf numFmtId="1" fontId="8" fillId="0" borderId="3" xfId="0" applyNumberFormat="1" applyFont="1" applyFill="1" applyBorder="1" applyAlignment="1">
      <alignment horizontal="center" wrapText="1"/>
    </xf>
    <xf numFmtId="49" fontId="8" fillId="0" borderId="4" xfId="1" applyNumberFormat="1" applyFont="1" applyFill="1" applyBorder="1" applyAlignment="1">
      <alignment horizontal="center"/>
    </xf>
    <xf numFmtId="1" fontId="2" fillId="0" borderId="3" xfId="1" applyNumberFormat="1" applyFont="1" applyFill="1" applyBorder="1" applyAlignment="1" applyProtection="1">
      <alignment horizontal="center" wrapText="1"/>
      <protection hidden="1"/>
    </xf>
    <xf numFmtId="1" fontId="2" fillId="0" borderId="2" xfId="1" applyNumberFormat="1" applyFont="1" applyFill="1" applyBorder="1" applyAlignment="1">
      <alignment horizontal="center"/>
    </xf>
    <xf numFmtId="49" fontId="3" fillId="0" borderId="2" xfId="1" applyNumberFormat="1" applyFont="1" applyFill="1" applyBorder="1" applyAlignment="1">
      <alignment horizontal="center"/>
    </xf>
    <xf numFmtId="49" fontId="3" fillId="0" borderId="3" xfId="1" applyNumberFormat="1" applyFont="1" applyFill="1" applyBorder="1" applyAlignment="1" applyProtection="1">
      <alignment horizontal="center" wrapText="1"/>
      <protection hidden="1"/>
    </xf>
    <xf numFmtId="49" fontId="3" fillId="0" borderId="3" xfId="1" applyNumberFormat="1" applyFont="1" applyFill="1" applyBorder="1" applyAlignment="1">
      <alignment horizontal="center"/>
    </xf>
    <xf numFmtId="49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</cellXfs>
  <cellStyles count="5">
    <cellStyle name="Гиперссылка" xfId="3" builtinId="8"/>
    <cellStyle name="Обычный" xfId="0" builtinId="0"/>
    <cellStyle name="Обычный 2" xfId="4"/>
    <cellStyle name="Обычный_Tmp2" xfId="1"/>
    <cellStyle name="Обычный_Роспись по видам до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T125"/>
  <sheetViews>
    <sheetView tabSelected="1" zoomScale="75" zoomScaleNormal="75" zoomScaleSheetLayoutView="75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O9" sqref="O9"/>
    </sheetView>
  </sheetViews>
  <sheetFormatPr defaultColWidth="9.140625" defaultRowHeight="15" x14ac:dyDescent="0.25"/>
  <cols>
    <col min="1" max="1" width="15.7109375" style="40" customWidth="1"/>
    <col min="2" max="2" width="12.28515625" style="40" customWidth="1"/>
    <col min="3" max="3" width="3.5703125" style="41" bestFit="1" customWidth="1"/>
    <col min="4" max="4" width="3.5703125" style="40" bestFit="1" customWidth="1"/>
    <col min="5" max="5" width="4.28515625" style="41" bestFit="1" customWidth="1"/>
    <col min="6" max="6" width="4.7109375" style="40" bestFit="1" customWidth="1"/>
    <col min="7" max="7" width="3.5703125" style="40" bestFit="1" customWidth="1"/>
    <col min="8" max="8" width="6" style="41" bestFit="1" customWidth="1"/>
    <col min="9" max="9" width="8.5703125" style="40" bestFit="1" customWidth="1"/>
    <col min="10" max="10" width="57.7109375" style="42" customWidth="1"/>
    <col min="11" max="11" width="19.42578125" style="43" customWidth="1"/>
    <col min="12" max="12" width="6.42578125" style="43" customWidth="1"/>
    <col min="13" max="15" width="12.85546875" style="43" customWidth="1"/>
    <col min="16" max="18" width="12.85546875" style="44" customWidth="1"/>
    <col min="19" max="19" width="9.140625" style="16"/>
    <col min="20" max="33" width="9.140625" style="17"/>
    <col min="34" max="16384" width="9.140625" style="18"/>
  </cols>
  <sheetData>
    <row r="1" spans="1:228" s="2" customFormat="1" ht="20.25" x14ac:dyDescent="0.3">
      <c r="A1" s="45" t="s">
        <v>64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1"/>
    </row>
    <row r="2" spans="1:228" s="2" customFormat="1" ht="12.75" x14ac:dyDescent="0.2">
      <c r="A2" s="46" t="s">
        <v>207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</row>
    <row r="3" spans="1:228" s="6" customFormat="1" ht="18.75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5"/>
    </row>
    <row r="4" spans="1:228" s="9" customFormat="1" ht="12.75" x14ac:dyDescent="0.2">
      <c r="A4" s="61" t="s">
        <v>259</v>
      </c>
      <c r="B4" s="62" t="s">
        <v>28</v>
      </c>
      <c r="C4" s="62"/>
      <c r="D4" s="62"/>
      <c r="E4" s="62"/>
      <c r="F4" s="62"/>
      <c r="G4" s="62"/>
      <c r="H4" s="62"/>
      <c r="I4" s="62"/>
      <c r="J4" s="63" t="s">
        <v>41</v>
      </c>
      <c r="K4" s="64" t="s">
        <v>36</v>
      </c>
      <c r="L4" s="64" t="s">
        <v>199</v>
      </c>
      <c r="M4" s="64" t="s">
        <v>200</v>
      </c>
      <c r="N4" s="64" t="s">
        <v>253</v>
      </c>
      <c r="O4" s="64" t="s">
        <v>228</v>
      </c>
      <c r="P4" s="65" t="s">
        <v>37</v>
      </c>
      <c r="Q4" s="65"/>
      <c r="R4" s="65"/>
      <c r="S4" s="7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228" s="9" customFormat="1" ht="12.75" customHeight="1" x14ac:dyDescent="0.2">
      <c r="A5" s="61"/>
      <c r="B5" s="86" t="s">
        <v>261</v>
      </c>
      <c r="C5" s="87" t="s">
        <v>260</v>
      </c>
      <c r="D5" s="87"/>
      <c r="E5" s="87"/>
      <c r="F5" s="87"/>
      <c r="G5" s="87"/>
      <c r="H5" s="87" t="s">
        <v>101</v>
      </c>
      <c r="I5" s="88"/>
      <c r="J5" s="63"/>
      <c r="K5" s="64"/>
      <c r="L5" s="64"/>
      <c r="M5" s="64"/>
      <c r="N5" s="64"/>
      <c r="O5" s="64"/>
      <c r="P5" s="65"/>
      <c r="Q5" s="65"/>
      <c r="R5" s="65"/>
      <c r="S5" s="7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228" s="9" customFormat="1" ht="118.5" customHeight="1" x14ac:dyDescent="0.2">
      <c r="A6" s="61"/>
      <c r="B6" s="86"/>
      <c r="C6" s="89" t="s">
        <v>29</v>
      </c>
      <c r="D6" s="89" t="s">
        <v>30</v>
      </c>
      <c r="E6" s="90" t="s">
        <v>31</v>
      </c>
      <c r="F6" s="89" t="s">
        <v>32</v>
      </c>
      <c r="G6" s="89" t="s">
        <v>33</v>
      </c>
      <c r="H6" s="89" t="s">
        <v>34</v>
      </c>
      <c r="I6" s="91" t="s">
        <v>35</v>
      </c>
      <c r="J6" s="63"/>
      <c r="K6" s="64"/>
      <c r="L6" s="64"/>
      <c r="M6" s="64"/>
      <c r="N6" s="64"/>
      <c r="O6" s="64"/>
      <c r="P6" s="10" t="s">
        <v>201</v>
      </c>
      <c r="Q6" s="10" t="s">
        <v>202</v>
      </c>
      <c r="R6" s="10" t="s">
        <v>203</v>
      </c>
      <c r="S6" s="7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228" s="97" customFormat="1" ht="12.75" x14ac:dyDescent="0.2">
      <c r="A7" s="11">
        <v>1</v>
      </c>
      <c r="B7" s="92">
        <v>2</v>
      </c>
      <c r="C7" s="93">
        <v>3</v>
      </c>
      <c r="D7" s="93">
        <v>4</v>
      </c>
      <c r="E7" s="93">
        <v>5</v>
      </c>
      <c r="F7" s="93">
        <v>6</v>
      </c>
      <c r="G7" s="93">
        <v>7</v>
      </c>
      <c r="H7" s="93">
        <v>8</v>
      </c>
      <c r="I7" s="94">
        <v>9</v>
      </c>
      <c r="J7" s="68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3">
        <v>16</v>
      </c>
      <c r="Q7" s="13">
        <v>17</v>
      </c>
      <c r="R7" s="13">
        <v>18</v>
      </c>
      <c r="S7" s="95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</row>
    <row r="8" spans="1:228" ht="30" x14ac:dyDescent="0.25">
      <c r="A8" s="14" t="s">
        <v>204</v>
      </c>
      <c r="B8" s="69" t="s">
        <v>48</v>
      </c>
      <c r="C8" s="70" t="s">
        <v>63</v>
      </c>
      <c r="D8" s="71" t="s">
        <v>45</v>
      </c>
      <c r="E8" s="70" t="s">
        <v>69</v>
      </c>
      <c r="F8" s="71" t="s">
        <v>70</v>
      </c>
      <c r="G8" s="71" t="s">
        <v>38</v>
      </c>
      <c r="H8" s="71" t="s">
        <v>40</v>
      </c>
      <c r="I8" s="72" t="s">
        <v>50</v>
      </c>
      <c r="J8" s="15" t="s">
        <v>71</v>
      </c>
      <c r="K8" s="66" t="s">
        <v>85</v>
      </c>
      <c r="L8" s="67">
        <v>10</v>
      </c>
      <c r="M8" s="50">
        <v>5</v>
      </c>
      <c r="N8" s="50">
        <v>5</v>
      </c>
      <c r="O8" s="50">
        <v>5</v>
      </c>
      <c r="P8" s="48">
        <v>0</v>
      </c>
      <c r="Q8" s="48">
        <v>0</v>
      </c>
      <c r="R8" s="48">
        <v>0</v>
      </c>
      <c r="AH8" s="17"/>
      <c r="AI8" s="17"/>
      <c r="AJ8" s="17"/>
      <c r="AK8" s="17"/>
    </row>
    <row r="9" spans="1:228" ht="90" x14ac:dyDescent="0.25">
      <c r="A9" s="14" t="s">
        <v>204</v>
      </c>
      <c r="B9" s="69" t="s">
        <v>48</v>
      </c>
      <c r="C9" s="70" t="s">
        <v>63</v>
      </c>
      <c r="D9" s="71" t="s">
        <v>45</v>
      </c>
      <c r="E9" s="70" t="s">
        <v>69</v>
      </c>
      <c r="F9" s="71" t="s">
        <v>176</v>
      </c>
      <c r="G9" s="71" t="s">
        <v>38</v>
      </c>
      <c r="H9" s="71" t="s">
        <v>40</v>
      </c>
      <c r="I9" s="72" t="s">
        <v>50</v>
      </c>
      <c r="J9" s="15" t="s">
        <v>178</v>
      </c>
      <c r="K9" s="66"/>
      <c r="L9" s="67">
        <f>L8+1</f>
        <v>11</v>
      </c>
      <c r="M9" s="50">
        <v>153</v>
      </c>
      <c r="N9" s="50">
        <v>184.3</v>
      </c>
      <c r="O9" s="50">
        <v>153</v>
      </c>
      <c r="P9" s="48">
        <v>40</v>
      </c>
      <c r="Q9" s="48">
        <v>40</v>
      </c>
      <c r="R9" s="48">
        <v>40</v>
      </c>
      <c r="AH9" s="17"/>
      <c r="AI9" s="17"/>
      <c r="AJ9" s="17"/>
      <c r="AK9" s="17"/>
    </row>
    <row r="10" spans="1:228" ht="75" x14ac:dyDescent="0.25">
      <c r="A10" s="14" t="s">
        <v>205</v>
      </c>
      <c r="B10" s="69" t="s">
        <v>48</v>
      </c>
      <c r="C10" s="70" t="s">
        <v>63</v>
      </c>
      <c r="D10" s="71" t="s">
        <v>46</v>
      </c>
      <c r="E10" s="70" t="s">
        <v>42</v>
      </c>
      <c r="F10" s="71" t="s">
        <v>54</v>
      </c>
      <c r="G10" s="71" t="s">
        <v>49</v>
      </c>
      <c r="H10" s="71" t="s">
        <v>40</v>
      </c>
      <c r="I10" s="72" t="s">
        <v>72</v>
      </c>
      <c r="J10" s="15" t="s">
        <v>17</v>
      </c>
      <c r="K10" s="66"/>
      <c r="L10" s="67">
        <f t="shared" ref="L10:L73" si="0">L9+1</f>
        <v>12</v>
      </c>
      <c r="M10" s="50">
        <v>160000</v>
      </c>
      <c r="N10" s="50">
        <v>130841.2</v>
      </c>
      <c r="O10" s="50">
        <v>160000</v>
      </c>
      <c r="P10" s="48">
        <v>160000</v>
      </c>
      <c r="Q10" s="48">
        <v>160000</v>
      </c>
      <c r="R10" s="48">
        <v>160000</v>
      </c>
      <c r="AH10" s="17"/>
      <c r="AI10" s="17"/>
      <c r="AJ10" s="17"/>
      <c r="AK10" s="17"/>
    </row>
    <row r="11" spans="1:228" ht="75" x14ac:dyDescent="0.25">
      <c r="A11" s="14" t="s">
        <v>205</v>
      </c>
      <c r="B11" s="69" t="s">
        <v>48</v>
      </c>
      <c r="C11" s="70" t="s">
        <v>63</v>
      </c>
      <c r="D11" s="71" t="s">
        <v>46</v>
      </c>
      <c r="E11" s="70" t="s">
        <v>42</v>
      </c>
      <c r="F11" s="71" t="s">
        <v>115</v>
      </c>
      <c r="G11" s="71" t="s">
        <v>49</v>
      </c>
      <c r="H11" s="71" t="s">
        <v>40</v>
      </c>
      <c r="I11" s="72" t="s">
        <v>72</v>
      </c>
      <c r="J11" s="15" t="s">
        <v>185</v>
      </c>
      <c r="K11" s="66"/>
      <c r="L11" s="67">
        <f t="shared" si="0"/>
        <v>13</v>
      </c>
      <c r="M11" s="50">
        <v>0</v>
      </c>
      <c r="N11" s="50">
        <v>0</v>
      </c>
      <c r="O11" s="50">
        <v>0</v>
      </c>
      <c r="P11" s="48">
        <v>0</v>
      </c>
      <c r="Q11" s="48">
        <v>0</v>
      </c>
      <c r="R11" s="48">
        <v>0</v>
      </c>
      <c r="AD11" s="18"/>
      <c r="AE11" s="18"/>
      <c r="AF11" s="18"/>
      <c r="AG11" s="18"/>
    </row>
    <row r="12" spans="1:228" ht="75" x14ac:dyDescent="0.25">
      <c r="A12" s="14" t="s">
        <v>205</v>
      </c>
      <c r="B12" s="69" t="s">
        <v>48</v>
      </c>
      <c r="C12" s="70" t="s">
        <v>63</v>
      </c>
      <c r="D12" s="71" t="s">
        <v>46</v>
      </c>
      <c r="E12" s="70" t="s">
        <v>42</v>
      </c>
      <c r="F12" s="71" t="s">
        <v>67</v>
      </c>
      <c r="G12" s="71" t="s">
        <v>49</v>
      </c>
      <c r="H12" s="71" t="s">
        <v>40</v>
      </c>
      <c r="I12" s="72" t="s">
        <v>72</v>
      </c>
      <c r="J12" s="15" t="s">
        <v>18</v>
      </c>
      <c r="K12" s="66"/>
      <c r="L12" s="67">
        <f t="shared" si="0"/>
        <v>14</v>
      </c>
      <c r="M12" s="50">
        <v>15302.9</v>
      </c>
      <c r="N12" s="50">
        <v>16222.5</v>
      </c>
      <c r="O12" s="50">
        <v>15302.9</v>
      </c>
      <c r="P12" s="48">
        <v>20500</v>
      </c>
      <c r="Q12" s="48">
        <v>19700</v>
      </c>
      <c r="R12" s="48">
        <v>16760</v>
      </c>
      <c r="AH12" s="17"/>
      <c r="AI12" s="17"/>
      <c r="AJ12" s="17"/>
      <c r="AK12" s="17"/>
    </row>
    <row r="13" spans="1:228" ht="60" x14ac:dyDescent="0.25">
      <c r="A13" s="14" t="s">
        <v>205</v>
      </c>
      <c r="B13" s="69" t="s">
        <v>48</v>
      </c>
      <c r="C13" s="70" t="s">
        <v>63</v>
      </c>
      <c r="D13" s="71" t="s">
        <v>46</v>
      </c>
      <c r="E13" s="70" t="s">
        <v>69</v>
      </c>
      <c r="F13" s="71" t="s">
        <v>144</v>
      </c>
      <c r="G13" s="71" t="s">
        <v>49</v>
      </c>
      <c r="H13" s="71" t="s">
        <v>40</v>
      </c>
      <c r="I13" s="72" t="s">
        <v>72</v>
      </c>
      <c r="J13" s="15" t="s">
        <v>145</v>
      </c>
      <c r="K13" s="66"/>
      <c r="L13" s="67">
        <f t="shared" si="0"/>
        <v>15</v>
      </c>
      <c r="M13" s="50">
        <v>12.5</v>
      </c>
      <c r="N13" s="50">
        <v>12.4</v>
      </c>
      <c r="O13" s="50">
        <v>12.5</v>
      </c>
      <c r="P13" s="48"/>
      <c r="Q13" s="48"/>
      <c r="R13" s="48"/>
      <c r="AH13" s="17"/>
      <c r="AI13" s="17"/>
      <c r="AJ13" s="17"/>
      <c r="AK13" s="17"/>
    </row>
    <row r="14" spans="1:228" ht="90" x14ac:dyDescent="0.25">
      <c r="A14" s="14" t="s">
        <v>205</v>
      </c>
      <c r="B14" s="69" t="s">
        <v>48</v>
      </c>
      <c r="C14" s="70" t="s">
        <v>63</v>
      </c>
      <c r="D14" s="71" t="s">
        <v>46</v>
      </c>
      <c r="E14" s="70" t="s">
        <v>66</v>
      </c>
      <c r="F14" s="71" t="s">
        <v>68</v>
      </c>
      <c r="G14" s="71" t="s">
        <v>49</v>
      </c>
      <c r="H14" s="71" t="s">
        <v>40</v>
      </c>
      <c r="I14" s="72" t="s">
        <v>72</v>
      </c>
      <c r="J14" s="19" t="s">
        <v>19</v>
      </c>
      <c r="K14" s="66"/>
      <c r="L14" s="67">
        <f t="shared" si="0"/>
        <v>16</v>
      </c>
      <c r="M14" s="50">
        <v>735</v>
      </c>
      <c r="N14" s="50">
        <v>615</v>
      </c>
      <c r="O14" s="50">
        <v>735</v>
      </c>
      <c r="P14" s="48">
        <v>499.6</v>
      </c>
      <c r="Q14" s="48">
        <v>399.6</v>
      </c>
      <c r="R14" s="48">
        <v>299.60000000000002</v>
      </c>
      <c r="AH14" s="17"/>
      <c r="AI14" s="17"/>
      <c r="AJ14" s="17"/>
      <c r="AK14" s="17"/>
    </row>
    <row r="15" spans="1:228" ht="105" x14ac:dyDescent="0.25">
      <c r="A15" s="14" t="s">
        <v>205</v>
      </c>
      <c r="B15" s="69" t="s">
        <v>48</v>
      </c>
      <c r="C15" s="70" t="s">
        <v>63</v>
      </c>
      <c r="D15" s="71" t="s">
        <v>46</v>
      </c>
      <c r="E15" s="70" t="s">
        <v>66</v>
      </c>
      <c r="F15" s="71" t="s">
        <v>208</v>
      </c>
      <c r="G15" s="71" t="s">
        <v>49</v>
      </c>
      <c r="H15" s="71" t="s">
        <v>40</v>
      </c>
      <c r="I15" s="72" t="s">
        <v>72</v>
      </c>
      <c r="J15" s="19" t="s">
        <v>209</v>
      </c>
      <c r="K15" s="66"/>
      <c r="L15" s="67">
        <f t="shared" si="0"/>
        <v>17</v>
      </c>
      <c r="M15" s="50">
        <v>1500</v>
      </c>
      <c r="N15" s="50">
        <v>1485.4</v>
      </c>
      <c r="O15" s="50">
        <v>1500</v>
      </c>
      <c r="P15" s="48">
        <v>3058.4</v>
      </c>
      <c r="Q15" s="48">
        <v>3058.4</v>
      </c>
      <c r="R15" s="48">
        <v>3058.4</v>
      </c>
      <c r="AH15" s="17"/>
      <c r="AI15" s="17"/>
      <c r="AJ15" s="17"/>
      <c r="AK15" s="17"/>
    </row>
    <row r="16" spans="1:228" ht="45" x14ac:dyDescent="0.25">
      <c r="A16" s="14" t="s">
        <v>205</v>
      </c>
      <c r="B16" s="69" t="s">
        <v>48</v>
      </c>
      <c r="C16" s="70" t="s">
        <v>63</v>
      </c>
      <c r="D16" s="71" t="s">
        <v>74</v>
      </c>
      <c r="E16" s="70" t="s">
        <v>43</v>
      </c>
      <c r="F16" s="71" t="s">
        <v>186</v>
      </c>
      <c r="G16" s="71" t="s">
        <v>49</v>
      </c>
      <c r="H16" s="71" t="s">
        <v>40</v>
      </c>
      <c r="I16" s="72" t="s">
        <v>83</v>
      </c>
      <c r="J16" s="19" t="s">
        <v>187</v>
      </c>
      <c r="K16" s="66"/>
      <c r="L16" s="67">
        <f t="shared" si="0"/>
        <v>18</v>
      </c>
      <c r="M16" s="50">
        <v>0</v>
      </c>
      <c r="N16" s="50">
        <v>0</v>
      </c>
      <c r="O16" s="50">
        <v>0</v>
      </c>
      <c r="P16" s="48">
        <v>0</v>
      </c>
      <c r="Q16" s="48">
        <v>0</v>
      </c>
      <c r="R16" s="48">
        <v>0</v>
      </c>
      <c r="AH16" s="17"/>
      <c r="AI16" s="17"/>
      <c r="AJ16" s="17"/>
      <c r="AK16" s="17"/>
    </row>
    <row r="17" spans="1:37" ht="30" x14ac:dyDescent="0.25">
      <c r="A17" s="14" t="s">
        <v>205</v>
      </c>
      <c r="B17" s="69" t="s">
        <v>48</v>
      </c>
      <c r="C17" s="70" t="s">
        <v>63</v>
      </c>
      <c r="D17" s="71" t="s">
        <v>74</v>
      </c>
      <c r="E17" s="70" t="s">
        <v>43</v>
      </c>
      <c r="F17" s="71" t="s">
        <v>79</v>
      </c>
      <c r="G17" s="71" t="s">
        <v>49</v>
      </c>
      <c r="H17" s="71" t="s">
        <v>40</v>
      </c>
      <c r="I17" s="72" t="s">
        <v>83</v>
      </c>
      <c r="J17" s="15" t="s">
        <v>24</v>
      </c>
      <c r="K17" s="66"/>
      <c r="L17" s="67">
        <f t="shared" si="0"/>
        <v>19</v>
      </c>
      <c r="M17" s="50">
        <v>10236</v>
      </c>
      <c r="N17" s="50">
        <v>9098.4</v>
      </c>
      <c r="O17" s="50">
        <v>10236</v>
      </c>
      <c r="P17" s="48">
        <v>600</v>
      </c>
      <c r="Q17" s="48">
        <v>600</v>
      </c>
      <c r="R17" s="48">
        <v>600</v>
      </c>
      <c r="AH17" s="17"/>
      <c r="AI17" s="17"/>
      <c r="AJ17" s="17"/>
      <c r="AK17" s="17"/>
    </row>
    <row r="18" spans="1:37" ht="30" x14ac:dyDescent="0.25">
      <c r="A18" s="14" t="s">
        <v>205</v>
      </c>
      <c r="B18" s="69" t="s">
        <v>48</v>
      </c>
      <c r="C18" s="70" t="s">
        <v>63</v>
      </c>
      <c r="D18" s="71" t="s">
        <v>75</v>
      </c>
      <c r="E18" s="70" t="s">
        <v>38</v>
      </c>
      <c r="F18" s="71" t="s">
        <v>48</v>
      </c>
      <c r="G18" s="71" t="s">
        <v>49</v>
      </c>
      <c r="H18" s="71" t="s">
        <v>40</v>
      </c>
      <c r="I18" s="72" t="s">
        <v>82</v>
      </c>
      <c r="J18" s="15" t="s">
        <v>25</v>
      </c>
      <c r="K18" s="66"/>
      <c r="L18" s="67">
        <f t="shared" si="0"/>
        <v>20</v>
      </c>
      <c r="M18" s="50">
        <v>32103.4</v>
      </c>
      <c r="N18" s="50">
        <v>26514.1</v>
      </c>
      <c r="O18" s="50">
        <f>M18</f>
        <v>32103.4</v>
      </c>
      <c r="P18" s="48">
        <v>21949</v>
      </c>
      <c r="Q18" s="48">
        <v>17886</v>
      </c>
      <c r="R18" s="48">
        <v>12930</v>
      </c>
      <c r="AH18" s="17"/>
      <c r="AI18" s="17"/>
      <c r="AJ18" s="17"/>
    </row>
    <row r="19" spans="1:37" ht="90" x14ac:dyDescent="0.25">
      <c r="A19" s="14" t="s">
        <v>205</v>
      </c>
      <c r="B19" s="69" t="s">
        <v>48</v>
      </c>
      <c r="C19" s="70" t="s">
        <v>63</v>
      </c>
      <c r="D19" s="71" t="s">
        <v>75</v>
      </c>
      <c r="E19" s="70" t="s">
        <v>43</v>
      </c>
      <c r="F19" s="71" t="s">
        <v>78</v>
      </c>
      <c r="G19" s="71" t="s">
        <v>49</v>
      </c>
      <c r="H19" s="71" t="s">
        <v>40</v>
      </c>
      <c r="I19" s="72" t="s">
        <v>82</v>
      </c>
      <c r="J19" s="15" t="s">
        <v>26</v>
      </c>
      <c r="K19" s="66"/>
      <c r="L19" s="67">
        <f t="shared" si="0"/>
        <v>21</v>
      </c>
      <c r="M19" s="50">
        <v>3800</v>
      </c>
      <c r="N19" s="50">
        <v>3664.2</v>
      </c>
      <c r="O19" s="50">
        <f>M19</f>
        <v>3800</v>
      </c>
      <c r="P19" s="48">
        <v>20130</v>
      </c>
      <c r="Q19" s="48">
        <v>17630</v>
      </c>
      <c r="R19" s="48">
        <v>13630</v>
      </c>
      <c r="AH19" s="17"/>
      <c r="AI19" s="17"/>
      <c r="AJ19" s="17"/>
    </row>
    <row r="20" spans="1:37" ht="45" x14ac:dyDescent="0.25">
      <c r="A20" s="14" t="s">
        <v>205</v>
      </c>
      <c r="B20" s="69" t="s">
        <v>48</v>
      </c>
      <c r="C20" s="70" t="s">
        <v>63</v>
      </c>
      <c r="D20" s="71" t="s">
        <v>75</v>
      </c>
      <c r="E20" s="70" t="s">
        <v>44</v>
      </c>
      <c r="F20" s="71" t="s">
        <v>54</v>
      </c>
      <c r="G20" s="71" t="s">
        <v>49</v>
      </c>
      <c r="H20" s="71" t="s">
        <v>40</v>
      </c>
      <c r="I20" s="72" t="s">
        <v>80</v>
      </c>
      <c r="J20" s="19" t="s">
        <v>27</v>
      </c>
      <c r="K20" s="66"/>
      <c r="L20" s="67">
        <f t="shared" si="0"/>
        <v>22</v>
      </c>
      <c r="M20" s="50">
        <v>1762</v>
      </c>
      <c r="N20" s="50">
        <v>1810.4</v>
      </c>
      <c r="O20" s="50">
        <v>1762</v>
      </c>
      <c r="P20" s="48">
        <v>1000</v>
      </c>
      <c r="Q20" s="48">
        <v>1000</v>
      </c>
      <c r="R20" s="48">
        <v>1000</v>
      </c>
      <c r="AH20" s="17"/>
      <c r="AI20" s="17"/>
      <c r="AJ20" s="17"/>
    </row>
    <row r="21" spans="1:37" ht="60" x14ac:dyDescent="0.25">
      <c r="A21" s="14" t="s">
        <v>205</v>
      </c>
      <c r="B21" s="69" t="s">
        <v>48</v>
      </c>
      <c r="C21" s="70" t="s">
        <v>63</v>
      </c>
      <c r="D21" s="71" t="s">
        <v>75</v>
      </c>
      <c r="E21" s="70" t="s">
        <v>44</v>
      </c>
      <c r="F21" s="71" t="s">
        <v>115</v>
      </c>
      <c r="G21" s="71" t="s">
        <v>49</v>
      </c>
      <c r="H21" s="71" t="s">
        <v>40</v>
      </c>
      <c r="I21" s="72" t="s">
        <v>80</v>
      </c>
      <c r="J21" s="19" t="s">
        <v>188</v>
      </c>
      <c r="K21" s="66"/>
      <c r="L21" s="67">
        <f t="shared" si="0"/>
        <v>23</v>
      </c>
      <c r="M21" s="50">
        <v>0</v>
      </c>
      <c r="N21" s="50">
        <v>0</v>
      </c>
      <c r="O21" s="50">
        <v>0</v>
      </c>
      <c r="P21" s="48">
        <v>0</v>
      </c>
      <c r="Q21" s="48">
        <v>0</v>
      </c>
      <c r="R21" s="48">
        <v>0</v>
      </c>
      <c r="AH21" s="17"/>
      <c r="AI21" s="17"/>
      <c r="AJ21" s="17"/>
    </row>
    <row r="22" spans="1:37" ht="75" x14ac:dyDescent="0.25">
      <c r="A22" s="14" t="s">
        <v>205</v>
      </c>
      <c r="B22" s="69" t="s">
        <v>48</v>
      </c>
      <c r="C22" s="70" t="s">
        <v>63</v>
      </c>
      <c r="D22" s="71" t="s">
        <v>86</v>
      </c>
      <c r="E22" s="70" t="s">
        <v>69</v>
      </c>
      <c r="F22" s="71" t="s">
        <v>51</v>
      </c>
      <c r="G22" s="71" t="s">
        <v>49</v>
      </c>
      <c r="H22" s="71" t="s">
        <v>40</v>
      </c>
      <c r="I22" s="72" t="s">
        <v>81</v>
      </c>
      <c r="J22" s="19" t="s">
        <v>189</v>
      </c>
      <c r="K22" s="66"/>
      <c r="L22" s="67">
        <f t="shared" si="0"/>
        <v>24</v>
      </c>
      <c r="M22" s="50">
        <v>2341.5</v>
      </c>
      <c r="N22" s="50">
        <v>2713.2</v>
      </c>
      <c r="O22" s="50">
        <v>2414.5</v>
      </c>
      <c r="P22" s="48"/>
      <c r="Q22" s="48"/>
      <c r="R22" s="48"/>
      <c r="AH22" s="17"/>
      <c r="AI22" s="17"/>
      <c r="AJ22" s="17"/>
    </row>
    <row r="23" spans="1:37" ht="75" x14ac:dyDescent="0.25">
      <c r="A23" s="14" t="s">
        <v>205</v>
      </c>
      <c r="B23" s="69" t="s">
        <v>48</v>
      </c>
      <c r="C23" s="70" t="s">
        <v>63</v>
      </c>
      <c r="D23" s="71" t="s">
        <v>86</v>
      </c>
      <c r="E23" s="70" t="s">
        <v>69</v>
      </c>
      <c r="F23" s="71" t="s">
        <v>161</v>
      </c>
      <c r="G23" s="71" t="s">
        <v>49</v>
      </c>
      <c r="H23" s="71" t="s">
        <v>40</v>
      </c>
      <c r="I23" s="72" t="s">
        <v>81</v>
      </c>
      <c r="J23" s="20" t="s">
        <v>162</v>
      </c>
      <c r="K23" s="66"/>
      <c r="L23" s="67">
        <f t="shared" si="0"/>
        <v>25</v>
      </c>
      <c r="M23" s="50">
        <v>73</v>
      </c>
      <c r="N23" s="50">
        <v>274</v>
      </c>
      <c r="O23" s="50">
        <v>0</v>
      </c>
      <c r="P23" s="48"/>
      <c r="Q23" s="48"/>
      <c r="R23" s="48"/>
      <c r="AH23" s="17"/>
    </row>
    <row r="24" spans="1:37" ht="60" x14ac:dyDescent="0.25">
      <c r="A24" s="14" t="s">
        <v>205</v>
      </c>
      <c r="B24" s="69" t="s">
        <v>48</v>
      </c>
      <c r="C24" s="70" t="s">
        <v>63</v>
      </c>
      <c r="D24" s="71" t="s">
        <v>86</v>
      </c>
      <c r="E24" s="70" t="s">
        <v>87</v>
      </c>
      <c r="F24" s="71" t="s">
        <v>53</v>
      </c>
      <c r="G24" s="71" t="s">
        <v>49</v>
      </c>
      <c r="H24" s="71" t="s">
        <v>40</v>
      </c>
      <c r="I24" s="72" t="s">
        <v>81</v>
      </c>
      <c r="J24" s="20" t="s">
        <v>210</v>
      </c>
      <c r="K24" s="66"/>
      <c r="L24" s="67">
        <f t="shared" si="0"/>
        <v>26</v>
      </c>
      <c r="M24" s="50">
        <v>1</v>
      </c>
      <c r="N24" s="50">
        <v>0.8</v>
      </c>
      <c r="O24" s="50">
        <v>1</v>
      </c>
      <c r="P24" s="48"/>
      <c r="Q24" s="48"/>
      <c r="R24" s="48"/>
      <c r="AH24" s="17"/>
    </row>
    <row r="25" spans="1:37" ht="105" x14ac:dyDescent="0.25">
      <c r="A25" s="14" t="s">
        <v>205</v>
      </c>
      <c r="B25" s="69" t="s">
        <v>48</v>
      </c>
      <c r="C25" s="70" t="s">
        <v>63</v>
      </c>
      <c r="D25" s="71" t="s">
        <v>86</v>
      </c>
      <c r="E25" s="70" t="s">
        <v>87</v>
      </c>
      <c r="F25" s="71" t="s">
        <v>117</v>
      </c>
      <c r="G25" s="71" t="s">
        <v>49</v>
      </c>
      <c r="H25" s="71" t="s">
        <v>40</v>
      </c>
      <c r="I25" s="72" t="s">
        <v>81</v>
      </c>
      <c r="J25" s="20" t="s">
        <v>250</v>
      </c>
      <c r="K25" s="66"/>
      <c r="L25" s="67">
        <f t="shared" si="0"/>
        <v>27</v>
      </c>
      <c r="M25" s="50"/>
      <c r="N25" s="50"/>
      <c r="O25" s="50">
        <v>0</v>
      </c>
      <c r="P25" s="48"/>
      <c r="Q25" s="48"/>
      <c r="R25" s="48"/>
      <c r="AH25" s="17"/>
    </row>
    <row r="26" spans="1:37" ht="75" x14ac:dyDescent="0.25">
      <c r="A26" s="14" t="s">
        <v>205</v>
      </c>
      <c r="B26" s="69" t="s">
        <v>48</v>
      </c>
      <c r="C26" s="70" t="s">
        <v>63</v>
      </c>
      <c r="D26" s="71" t="s">
        <v>86</v>
      </c>
      <c r="E26" s="70" t="s">
        <v>87</v>
      </c>
      <c r="F26" s="71" t="s">
        <v>166</v>
      </c>
      <c r="G26" s="71" t="s">
        <v>38</v>
      </c>
      <c r="H26" s="71" t="s">
        <v>40</v>
      </c>
      <c r="I26" s="72" t="s">
        <v>81</v>
      </c>
      <c r="J26" s="19" t="s">
        <v>165</v>
      </c>
      <c r="K26" s="66"/>
      <c r="L26" s="67">
        <f t="shared" si="0"/>
        <v>28</v>
      </c>
      <c r="M26" s="50">
        <v>2.5</v>
      </c>
      <c r="N26" s="50">
        <v>2.5</v>
      </c>
      <c r="O26" s="50">
        <v>2.5</v>
      </c>
      <c r="P26" s="48"/>
      <c r="Q26" s="48"/>
      <c r="R26" s="48"/>
      <c r="AH26" s="17"/>
    </row>
    <row r="27" spans="1:37" ht="60" x14ac:dyDescent="0.25">
      <c r="A27" s="14" t="s">
        <v>205</v>
      </c>
      <c r="B27" s="69" t="s">
        <v>48</v>
      </c>
      <c r="C27" s="70" t="s">
        <v>63</v>
      </c>
      <c r="D27" s="71" t="s">
        <v>86</v>
      </c>
      <c r="E27" s="70" t="s">
        <v>46</v>
      </c>
      <c r="F27" s="71" t="s">
        <v>186</v>
      </c>
      <c r="G27" s="71" t="s">
        <v>38</v>
      </c>
      <c r="H27" s="71" t="s">
        <v>40</v>
      </c>
      <c r="I27" s="72" t="s">
        <v>81</v>
      </c>
      <c r="J27" s="19" t="s">
        <v>190</v>
      </c>
      <c r="K27" s="66"/>
      <c r="L27" s="67">
        <f t="shared" si="0"/>
        <v>29</v>
      </c>
      <c r="M27" s="50">
        <v>13600</v>
      </c>
      <c r="N27" s="50">
        <v>15070.1</v>
      </c>
      <c r="O27" s="50">
        <v>13600</v>
      </c>
      <c r="P27" s="48">
        <v>13000</v>
      </c>
      <c r="Q27" s="48">
        <v>13000</v>
      </c>
      <c r="R27" s="48">
        <v>13000</v>
      </c>
      <c r="AH27" s="17"/>
    </row>
    <row r="28" spans="1:37" ht="30" x14ac:dyDescent="0.25">
      <c r="A28" s="14" t="s">
        <v>205</v>
      </c>
      <c r="B28" s="69" t="s">
        <v>143</v>
      </c>
      <c r="C28" s="70" t="s">
        <v>63</v>
      </c>
      <c r="D28" s="71" t="s">
        <v>126</v>
      </c>
      <c r="E28" s="70" t="s">
        <v>38</v>
      </c>
      <c r="F28" s="71" t="s">
        <v>48</v>
      </c>
      <c r="G28" s="71" t="s">
        <v>49</v>
      </c>
      <c r="H28" s="71" t="s">
        <v>40</v>
      </c>
      <c r="I28" s="72" t="s">
        <v>142</v>
      </c>
      <c r="J28" s="19" t="s">
        <v>140</v>
      </c>
      <c r="K28" s="66"/>
      <c r="L28" s="67">
        <f t="shared" si="0"/>
        <v>30</v>
      </c>
      <c r="M28" s="50">
        <v>0</v>
      </c>
      <c r="N28" s="50">
        <v>-1.4</v>
      </c>
      <c r="O28" s="50">
        <v>0</v>
      </c>
      <c r="P28" s="48"/>
      <c r="Q28" s="48"/>
      <c r="R28" s="48"/>
      <c r="AH28" s="17"/>
    </row>
    <row r="29" spans="1:37" x14ac:dyDescent="0.25">
      <c r="A29" s="14" t="s">
        <v>205</v>
      </c>
      <c r="B29" s="69" t="s">
        <v>48</v>
      </c>
      <c r="C29" s="70" t="s">
        <v>63</v>
      </c>
      <c r="D29" s="71" t="s">
        <v>126</v>
      </c>
      <c r="E29" s="70" t="s">
        <v>42</v>
      </c>
      <c r="F29" s="71" t="s">
        <v>48</v>
      </c>
      <c r="G29" s="71" t="s">
        <v>49</v>
      </c>
      <c r="H29" s="71" t="s">
        <v>40</v>
      </c>
      <c r="I29" s="72" t="s">
        <v>142</v>
      </c>
      <c r="J29" s="19" t="s">
        <v>141</v>
      </c>
      <c r="K29" s="66"/>
      <c r="L29" s="67">
        <f t="shared" si="0"/>
        <v>31</v>
      </c>
      <c r="M29" s="50">
        <v>288.3</v>
      </c>
      <c r="N29" s="50">
        <v>268.60000000000002</v>
      </c>
      <c r="O29" s="50">
        <v>288.3</v>
      </c>
      <c r="P29" s="48"/>
      <c r="Q29" s="48"/>
      <c r="R29" s="48"/>
      <c r="AH29" s="17"/>
    </row>
    <row r="30" spans="1:37" ht="45" x14ac:dyDescent="0.25">
      <c r="A30" s="14" t="s">
        <v>205</v>
      </c>
      <c r="B30" s="69" t="s">
        <v>48</v>
      </c>
      <c r="C30" s="70" t="s">
        <v>63</v>
      </c>
      <c r="D30" s="71" t="s">
        <v>126</v>
      </c>
      <c r="E30" s="70" t="s">
        <v>92</v>
      </c>
      <c r="F30" s="71" t="s">
        <v>56</v>
      </c>
      <c r="G30" s="71" t="s">
        <v>49</v>
      </c>
      <c r="H30" s="71" t="s">
        <v>211</v>
      </c>
      <c r="I30" s="72" t="s">
        <v>70</v>
      </c>
      <c r="J30" s="19" t="s">
        <v>212</v>
      </c>
      <c r="K30" s="66"/>
      <c r="L30" s="67">
        <f t="shared" si="0"/>
        <v>32</v>
      </c>
      <c r="M30" s="50">
        <v>670.2</v>
      </c>
      <c r="N30" s="50">
        <v>670.2</v>
      </c>
      <c r="O30" s="50">
        <v>670.2</v>
      </c>
      <c r="P30" s="48">
        <v>0</v>
      </c>
      <c r="Q30" s="48">
        <v>0</v>
      </c>
      <c r="R30" s="48">
        <v>0</v>
      </c>
      <c r="AH30" s="17"/>
    </row>
    <row r="31" spans="1:37" s="24" customFormat="1" ht="45" x14ac:dyDescent="0.25">
      <c r="A31" s="21" t="s">
        <v>206</v>
      </c>
      <c r="B31" s="73" t="s">
        <v>48</v>
      </c>
      <c r="C31" s="74" t="s">
        <v>65</v>
      </c>
      <c r="D31" s="75" t="s">
        <v>43</v>
      </c>
      <c r="E31" s="74" t="s">
        <v>92</v>
      </c>
      <c r="F31" s="75" t="s">
        <v>93</v>
      </c>
      <c r="G31" s="75" t="s">
        <v>49</v>
      </c>
      <c r="H31" s="75" t="s">
        <v>40</v>
      </c>
      <c r="I31" s="76" t="s">
        <v>70</v>
      </c>
      <c r="J31" s="22" t="s">
        <v>136</v>
      </c>
      <c r="K31" s="66"/>
      <c r="L31" s="67">
        <f t="shared" si="0"/>
        <v>33</v>
      </c>
      <c r="M31" s="51">
        <v>344854.5</v>
      </c>
      <c r="N31" s="51">
        <v>300742</v>
      </c>
      <c r="O31" s="51">
        <v>347009.9</v>
      </c>
      <c r="P31" s="49">
        <v>301444.59999999998</v>
      </c>
      <c r="Q31" s="49">
        <v>297518.40000000002</v>
      </c>
      <c r="R31" s="49">
        <v>263103.40000000002</v>
      </c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7" s="24" customFormat="1" ht="30" x14ac:dyDescent="0.25">
      <c r="A32" s="21" t="s">
        <v>206</v>
      </c>
      <c r="B32" s="73" t="s">
        <v>48</v>
      </c>
      <c r="C32" s="74" t="s">
        <v>65</v>
      </c>
      <c r="D32" s="75" t="s">
        <v>43</v>
      </c>
      <c r="E32" s="74" t="s">
        <v>92</v>
      </c>
      <c r="F32" s="75" t="s">
        <v>94</v>
      </c>
      <c r="G32" s="75" t="s">
        <v>49</v>
      </c>
      <c r="H32" s="75" t="s">
        <v>40</v>
      </c>
      <c r="I32" s="77" t="s">
        <v>70</v>
      </c>
      <c r="J32" s="22" t="s">
        <v>89</v>
      </c>
      <c r="K32" s="66"/>
      <c r="L32" s="67">
        <f t="shared" si="0"/>
        <v>34</v>
      </c>
      <c r="M32" s="51">
        <v>13788.1</v>
      </c>
      <c r="N32" s="51">
        <v>13788.1</v>
      </c>
      <c r="O32" s="51">
        <f t="shared" ref="O32:O56" si="1">M32</f>
        <v>13788.1</v>
      </c>
      <c r="P32" s="49">
        <v>53016.2</v>
      </c>
      <c r="Q32" s="49">
        <v>0</v>
      </c>
      <c r="R32" s="49">
        <v>0</v>
      </c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s="24" customFormat="1" ht="30" x14ac:dyDescent="0.25">
      <c r="A33" s="21" t="s">
        <v>206</v>
      </c>
      <c r="B33" s="73" t="s">
        <v>48</v>
      </c>
      <c r="C33" s="74" t="s">
        <v>65</v>
      </c>
      <c r="D33" s="75" t="s">
        <v>43</v>
      </c>
      <c r="E33" s="74" t="s">
        <v>147</v>
      </c>
      <c r="F33" s="75" t="s">
        <v>91</v>
      </c>
      <c r="G33" s="75" t="s">
        <v>49</v>
      </c>
      <c r="H33" s="75" t="s">
        <v>40</v>
      </c>
      <c r="I33" s="77" t="s">
        <v>70</v>
      </c>
      <c r="J33" s="22" t="s">
        <v>146</v>
      </c>
      <c r="K33" s="66"/>
      <c r="L33" s="67">
        <f t="shared" si="0"/>
        <v>35</v>
      </c>
      <c r="M33" s="51">
        <v>35370.800000000003</v>
      </c>
      <c r="N33" s="51">
        <v>35370.800000000003</v>
      </c>
      <c r="O33" s="51">
        <f t="shared" si="1"/>
        <v>35370.800000000003</v>
      </c>
      <c r="P33" s="49">
        <v>0</v>
      </c>
      <c r="Q33" s="49">
        <v>0</v>
      </c>
      <c r="R33" s="49">
        <v>0</v>
      </c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s="24" customFormat="1" ht="45" x14ac:dyDescent="0.25">
      <c r="A34" s="21" t="s">
        <v>206</v>
      </c>
      <c r="B34" s="73" t="s">
        <v>48</v>
      </c>
      <c r="C34" s="78">
        <v>2</v>
      </c>
      <c r="D34" s="75" t="s">
        <v>43</v>
      </c>
      <c r="E34" s="74" t="s">
        <v>97</v>
      </c>
      <c r="F34" s="75" t="s">
        <v>119</v>
      </c>
      <c r="G34" s="75" t="s">
        <v>49</v>
      </c>
      <c r="H34" s="75" t="s">
        <v>40</v>
      </c>
      <c r="I34" s="76" t="s">
        <v>70</v>
      </c>
      <c r="J34" s="22" t="s">
        <v>137</v>
      </c>
      <c r="K34" s="66"/>
      <c r="L34" s="67">
        <f t="shared" si="0"/>
        <v>36</v>
      </c>
      <c r="M34" s="51">
        <v>102705.7</v>
      </c>
      <c r="N34" s="51">
        <v>85659.4</v>
      </c>
      <c r="O34" s="51">
        <v>111380.3</v>
      </c>
      <c r="P34" s="49"/>
      <c r="Q34" s="49"/>
      <c r="R34" s="49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s="24" customFormat="1" ht="75" x14ac:dyDescent="0.25">
      <c r="A35" s="21" t="s">
        <v>206</v>
      </c>
      <c r="B35" s="73" t="s">
        <v>48</v>
      </c>
      <c r="C35" s="78">
        <v>2</v>
      </c>
      <c r="D35" s="75" t="s">
        <v>43</v>
      </c>
      <c r="E35" s="74" t="s">
        <v>98</v>
      </c>
      <c r="F35" s="75" t="s">
        <v>117</v>
      </c>
      <c r="G35" s="75" t="s">
        <v>49</v>
      </c>
      <c r="H35" s="75" t="s">
        <v>40</v>
      </c>
      <c r="I35" s="76" t="s">
        <v>70</v>
      </c>
      <c r="J35" s="22" t="s">
        <v>138</v>
      </c>
      <c r="K35" s="66"/>
      <c r="L35" s="67">
        <f t="shared" si="0"/>
        <v>37</v>
      </c>
      <c r="M35" s="51">
        <v>179.4</v>
      </c>
      <c r="N35" s="51">
        <v>179.4</v>
      </c>
      <c r="O35" s="51">
        <f t="shared" si="1"/>
        <v>179.4</v>
      </c>
      <c r="P35" s="49">
        <v>382.4</v>
      </c>
      <c r="Q35" s="49">
        <v>382.4</v>
      </c>
      <c r="R35" s="49">
        <v>444.4</v>
      </c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s="24" customFormat="1" ht="60" x14ac:dyDescent="0.25">
      <c r="A36" s="21" t="s">
        <v>206</v>
      </c>
      <c r="B36" s="73" t="s">
        <v>48</v>
      </c>
      <c r="C36" s="78">
        <v>2</v>
      </c>
      <c r="D36" s="75" t="s">
        <v>43</v>
      </c>
      <c r="E36" s="74" t="s">
        <v>98</v>
      </c>
      <c r="F36" s="75" t="s">
        <v>148</v>
      </c>
      <c r="G36" s="75" t="s">
        <v>49</v>
      </c>
      <c r="H36" s="75" t="s">
        <v>40</v>
      </c>
      <c r="I36" s="76" t="s">
        <v>70</v>
      </c>
      <c r="J36" s="22" t="s">
        <v>254</v>
      </c>
      <c r="K36" s="66"/>
      <c r="L36" s="67">
        <f t="shared" si="0"/>
        <v>38</v>
      </c>
      <c r="M36" s="51">
        <v>0</v>
      </c>
      <c r="N36" s="51">
        <v>0</v>
      </c>
      <c r="O36" s="51">
        <v>222601.1</v>
      </c>
      <c r="P36" s="49"/>
      <c r="Q36" s="49"/>
      <c r="R36" s="49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s="24" customFormat="1" ht="45" x14ac:dyDescent="0.25">
      <c r="A37" s="21" t="s">
        <v>206</v>
      </c>
      <c r="B37" s="73" t="s">
        <v>48</v>
      </c>
      <c r="C37" s="78">
        <v>2</v>
      </c>
      <c r="D37" s="75" t="s">
        <v>43</v>
      </c>
      <c r="E37" s="74" t="s">
        <v>98</v>
      </c>
      <c r="F37" s="75" t="s">
        <v>121</v>
      </c>
      <c r="G37" s="75" t="s">
        <v>49</v>
      </c>
      <c r="H37" s="75" t="s">
        <v>40</v>
      </c>
      <c r="I37" s="76" t="s">
        <v>70</v>
      </c>
      <c r="J37" s="22" t="s">
        <v>132</v>
      </c>
      <c r="K37" s="66"/>
      <c r="L37" s="67">
        <f t="shared" si="0"/>
        <v>39</v>
      </c>
      <c r="M37" s="51">
        <v>323924.7</v>
      </c>
      <c r="N37" s="51">
        <v>155999.79999999999</v>
      </c>
      <c r="O37" s="51">
        <v>323924.7</v>
      </c>
      <c r="P37" s="49"/>
      <c r="Q37" s="49"/>
      <c r="R37" s="49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s="24" customFormat="1" ht="60" x14ac:dyDescent="0.25">
      <c r="A38" s="21" t="s">
        <v>206</v>
      </c>
      <c r="B38" s="73" t="s">
        <v>48</v>
      </c>
      <c r="C38" s="74" t="s">
        <v>65</v>
      </c>
      <c r="D38" s="75" t="s">
        <v>43</v>
      </c>
      <c r="E38" s="74" t="s">
        <v>98</v>
      </c>
      <c r="F38" s="75" t="s">
        <v>114</v>
      </c>
      <c r="G38" s="75" t="s">
        <v>49</v>
      </c>
      <c r="H38" s="75" t="s">
        <v>40</v>
      </c>
      <c r="I38" s="76" t="s">
        <v>70</v>
      </c>
      <c r="J38" s="22" t="s">
        <v>131</v>
      </c>
      <c r="K38" s="66"/>
      <c r="L38" s="67">
        <f t="shared" si="0"/>
        <v>40</v>
      </c>
      <c r="M38" s="51">
        <v>33271.699999999997</v>
      </c>
      <c r="N38" s="51">
        <v>16196.9</v>
      </c>
      <c r="O38" s="51">
        <f t="shared" si="1"/>
        <v>33271.699999999997</v>
      </c>
      <c r="P38" s="52">
        <v>37909.800000000003</v>
      </c>
      <c r="Q38" s="52">
        <v>35707.1</v>
      </c>
      <c r="R38" s="52">
        <v>36786</v>
      </c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s="24" customFormat="1" ht="60" x14ac:dyDescent="0.25">
      <c r="A39" s="21" t="s">
        <v>206</v>
      </c>
      <c r="B39" s="73" t="s">
        <v>48</v>
      </c>
      <c r="C39" s="74" t="s">
        <v>65</v>
      </c>
      <c r="D39" s="75" t="s">
        <v>43</v>
      </c>
      <c r="E39" s="74" t="s">
        <v>98</v>
      </c>
      <c r="F39" s="75" t="s">
        <v>245</v>
      </c>
      <c r="G39" s="75" t="s">
        <v>49</v>
      </c>
      <c r="H39" s="75" t="s">
        <v>40</v>
      </c>
      <c r="I39" s="76" t="s">
        <v>70</v>
      </c>
      <c r="J39" s="22" t="s">
        <v>244</v>
      </c>
      <c r="K39" s="66"/>
      <c r="L39" s="67">
        <f t="shared" si="0"/>
        <v>41</v>
      </c>
      <c r="M39" s="51">
        <v>1749.5</v>
      </c>
      <c r="N39" s="51">
        <v>552.20000000000005</v>
      </c>
      <c r="O39" s="51">
        <f t="shared" si="1"/>
        <v>1749.5</v>
      </c>
      <c r="P39" s="52"/>
      <c r="Q39" s="52"/>
      <c r="R39" s="52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s="24" customFormat="1" ht="30" x14ac:dyDescent="0.25">
      <c r="A40" s="21" t="s">
        <v>206</v>
      </c>
      <c r="B40" s="73" t="s">
        <v>48</v>
      </c>
      <c r="C40" s="74" t="s">
        <v>65</v>
      </c>
      <c r="D40" s="75" t="s">
        <v>43</v>
      </c>
      <c r="E40" s="74" t="s">
        <v>98</v>
      </c>
      <c r="F40" s="75" t="s">
        <v>122</v>
      </c>
      <c r="G40" s="75" t="s">
        <v>49</v>
      </c>
      <c r="H40" s="75" t="s">
        <v>40</v>
      </c>
      <c r="I40" s="76" t="s">
        <v>70</v>
      </c>
      <c r="J40" s="22" t="s">
        <v>123</v>
      </c>
      <c r="K40" s="66"/>
      <c r="L40" s="67">
        <f t="shared" si="0"/>
        <v>42</v>
      </c>
      <c r="M40" s="51">
        <v>5970.2</v>
      </c>
      <c r="N40" s="51">
        <v>5970.2</v>
      </c>
      <c r="O40" s="51">
        <f t="shared" si="1"/>
        <v>5970.2</v>
      </c>
      <c r="P40" s="52">
        <v>7211.9</v>
      </c>
      <c r="Q40" s="52">
        <v>7435.9</v>
      </c>
      <c r="R40" s="52">
        <v>7409.1</v>
      </c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s="24" customFormat="1" ht="30" x14ac:dyDescent="0.25">
      <c r="A41" s="21" t="s">
        <v>206</v>
      </c>
      <c r="B41" s="73" t="s">
        <v>48</v>
      </c>
      <c r="C41" s="74" t="s">
        <v>65</v>
      </c>
      <c r="D41" s="75" t="s">
        <v>43</v>
      </c>
      <c r="E41" s="74" t="s">
        <v>98</v>
      </c>
      <c r="F41" s="75" t="s">
        <v>249</v>
      </c>
      <c r="G41" s="75" t="s">
        <v>49</v>
      </c>
      <c r="H41" s="75" t="s">
        <v>40</v>
      </c>
      <c r="I41" s="76" t="s">
        <v>70</v>
      </c>
      <c r="J41" s="22" t="s">
        <v>248</v>
      </c>
      <c r="K41" s="66"/>
      <c r="L41" s="67">
        <f t="shared" si="0"/>
        <v>43</v>
      </c>
      <c r="M41" s="51">
        <v>150.19999999999999</v>
      </c>
      <c r="N41" s="51">
        <v>0</v>
      </c>
      <c r="O41" s="51">
        <v>0</v>
      </c>
      <c r="P41" s="52">
        <v>160.5</v>
      </c>
      <c r="Q41" s="52">
        <f>10885.4+160.5</f>
        <v>11045.9</v>
      </c>
      <c r="R41" s="52">
        <v>160.5</v>
      </c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s="24" customFormat="1" ht="30" x14ac:dyDescent="0.25">
      <c r="A42" s="21" t="s">
        <v>206</v>
      </c>
      <c r="B42" s="73" t="s">
        <v>48</v>
      </c>
      <c r="C42" s="78">
        <v>2</v>
      </c>
      <c r="D42" s="75" t="s">
        <v>43</v>
      </c>
      <c r="E42" s="74" t="s">
        <v>98</v>
      </c>
      <c r="F42" s="75" t="s">
        <v>120</v>
      </c>
      <c r="G42" s="75" t="s">
        <v>49</v>
      </c>
      <c r="H42" s="75" t="s">
        <v>40</v>
      </c>
      <c r="I42" s="76" t="s">
        <v>70</v>
      </c>
      <c r="J42" s="22" t="s">
        <v>130</v>
      </c>
      <c r="K42" s="66"/>
      <c r="L42" s="67">
        <f t="shared" si="0"/>
        <v>44</v>
      </c>
      <c r="M42" s="51">
        <v>11317.9</v>
      </c>
      <c r="N42" s="51">
        <v>5407</v>
      </c>
      <c r="O42" s="51">
        <f t="shared" si="1"/>
        <v>11317.9</v>
      </c>
      <c r="P42" s="49">
        <v>11429.9</v>
      </c>
      <c r="Q42" s="49">
        <v>11429.9</v>
      </c>
      <c r="R42" s="49">
        <v>12699.9</v>
      </c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s="24" customFormat="1" ht="30" x14ac:dyDescent="0.25">
      <c r="A43" s="21" t="s">
        <v>206</v>
      </c>
      <c r="B43" s="73" t="s">
        <v>48</v>
      </c>
      <c r="C43" s="78">
        <v>2</v>
      </c>
      <c r="D43" s="75" t="s">
        <v>43</v>
      </c>
      <c r="E43" s="74" t="s">
        <v>98</v>
      </c>
      <c r="F43" s="75" t="s">
        <v>251</v>
      </c>
      <c r="G43" s="75" t="s">
        <v>49</v>
      </c>
      <c r="H43" s="75" t="s">
        <v>40</v>
      </c>
      <c r="I43" s="76" t="s">
        <v>70</v>
      </c>
      <c r="J43" s="22" t="s">
        <v>252</v>
      </c>
      <c r="K43" s="66"/>
      <c r="L43" s="67">
        <f t="shared" si="0"/>
        <v>45</v>
      </c>
      <c r="M43" s="51">
        <v>0</v>
      </c>
      <c r="N43" s="51">
        <v>0</v>
      </c>
      <c r="O43" s="51">
        <f t="shared" si="1"/>
        <v>0</v>
      </c>
      <c r="P43" s="49">
        <v>0</v>
      </c>
      <c r="Q43" s="49">
        <v>480.9</v>
      </c>
      <c r="R43" s="49">
        <v>0</v>
      </c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s="24" customFormat="1" ht="30" x14ac:dyDescent="0.25">
      <c r="A44" s="21" t="s">
        <v>206</v>
      </c>
      <c r="B44" s="73" t="s">
        <v>48</v>
      </c>
      <c r="C44" s="74" t="s">
        <v>65</v>
      </c>
      <c r="D44" s="75" t="s">
        <v>43</v>
      </c>
      <c r="E44" s="74" t="s">
        <v>90</v>
      </c>
      <c r="F44" s="75" t="s">
        <v>91</v>
      </c>
      <c r="G44" s="75" t="s">
        <v>49</v>
      </c>
      <c r="H44" s="75" t="s">
        <v>40</v>
      </c>
      <c r="I44" s="76" t="s">
        <v>70</v>
      </c>
      <c r="J44" s="22" t="s">
        <v>129</v>
      </c>
      <c r="K44" s="66"/>
      <c r="L44" s="67">
        <f t="shared" si="0"/>
        <v>46</v>
      </c>
      <c r="M44" s="51">
        <v>131090.4</v>
      </c>
      <c r="N44" s="51">
        <v>64967.3</v>
      </c>
      <c r="O44" s="51">
        <v>134033.4</v>
      </c>
      <c r="P44" s="49">
        <v>45479.7</v>
      </c>
      <c r="Q44" s="49">
        <v>66006.2</v>
      </c>
      <c r="R44" s="49">
        <v>93369.5</v>
      </c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s="24" customFormat="1" ht="45" x14ac:dyDescent="0.25">
      <c r="A45" s="21" t="s">
        <v>206</v>
      </c>
      <c r="B45" s="73" t="s">
        <v>48</v>
      </c>
      <c r="C45" s="74" t="s">
        <v>65</v>
      </c>
      <c r="D45" s="75" t="s">
        <v>43</v>
      </c>
      <c r="E45" s="74" t="s">
        <v>99</v>
      </c>
      <c r="F45" s="75" t="s">
        <v>115</v>
      </c>
      <c r="G45" s="75" t="s">
        <v>49</v>
      </c>
      <c r="H45" s="75" t="s">
        <v>40</v>
      </c>
      <c r="I45" s="76" t="s">
        <v>70</v>
      </c>
      <c r="J45" s="22" t="s">
        <v>139</v>
      </c>
      <c r="K45" s="66"/>
      <c r="L45" s="67">
        <f t="shared" si="0"/>
        <v>47</v>
      </c>
      <c r="M45" s="51">
        <v>1414569.2</v>
      </c>
      <c r="N45" s="51">
        <v>1032835.5</v>
      </c>
      <c r="O45" s="51">
        <v>1404475.1</v>
      </c>
      <c r="P45" s="49">
        <v>1435569.3</v>
      </c>
      <c r="Q45" s="49">
        <v>1438169.4</v>
      </c>
      <c r="R45" s="49">
        <v>1437243.2</v>
      </c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s="24" customFormat="1" ht="75" x14ac:dyDescent="0.25">
      <c r="A46" s="21" t="s">
        <v>206</v>
      </c>
      <c r="B46" s="73" t="s">
        <v>48</v>
      </c>
      <c r="C46" s="74" t="s">
        <v>65</v>
      </c>
      <c r="D46" s="75" t="s">
        <v>43</v>
      </c>
      <c r="E46" s="74" t="s">
        <v>99</v>
      </c>
      <c r="F46" s="75" t="s">
        <v>116</v>
      </c>
      <c r="G46" s="75" t="s">
        <v>49</v>
      </c>
      <c r="H46" s="75" t="s">
        <v>40</v>
      </c>
      <c r="I46" s="76" t="s">
        <v>70</v>
      </c>
      <c r="J46" s="22" t="s">
        <v>133</v>
      </c>
      <c r="K46" s="66"/>
      <c r="L46" s="67">
        <f t="shared" si="0"/>
        <v>48</v>
      </c>
      <c r="M46" s="51">
        <v>31472</v>
      </c>
      <c r="N46" s="51">
        <v>22447.1</v>
      </c>
      <c r="O46" s="51">
        <v>32472</v>
      </c>
      <c r="P46" s="49">
        <v>26529</v>
      </c>
      <c r="Q46" s="49">
        <v>26529</v>
      </c>
      <c r="R46" s="49">
        <v>26529</v>
      </c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s="24" customFormat="1" ht="60" x14ac:dyDescent="0.25">
      <c r="A47" s="21" t="s">
        <v>206</v>
      </c>
      <c r="B47" s="73" t="s">
        <v>48</v>
      </c>
      <c r="C47" s="74" t="s">
        <v>65</v>
      </c>
      <c r="D47" s="75" t="s">
        <v>43</v>
      </c>
      <c r="E47" s="74" t="s">
        <v>100</v>
      </c>
      <c r="F47" s="75" t="s">
        <v>118</v>
      </c>
      <c r="G47" s="75" t="s">
        <v>49</v>
      </c>
      <c r="H47" s="75" t="s">
        <v>40</v>
      </c>
      <c r="I47" s="76" t="s">
        <v>70</v>
      </c>
      <c r="J47" s="22" t="s">
        <v>134</v>
      </c>
      <c r="K47" s="66"/>
      <c r="L47" s="67">
        <f t="shared" si="0"/>
        <v>49</v>
      </c>
      <c r="M47" s="51">
        <v>15209.6</v>
      </c>
      <c r="N47" s="51">
        <v>13308.4</v>
      </c>
      <c r="O47" s="51">
        <v>13308.4</v>
      </c>
      <c r="P47" s="49">
        <v>19766.400000000001</v>
      </c>
      <c r="Q47" s="49">
        <v>23719.7</v>
      </c>
      <c r="R47" s="49">
        <v>19766.400000000001</v>
      </c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s="24" customFormat="1" ht="45" x14ac:dyDescent="0.25">
      <c r="A48" s="21" t="s">
        <v>206</v>
      </c>
      <c r="B48" s="73" t="s">
        <v>48</v>
      </c>
      <c r="C48" s="74" t="s">
        <v>65</v>
      </c>
      <c r="D48" s="75" t="s">
        <v>43</v>
      </c>
      <c r="E48" s="74" t="s">
        <v>100</v>
      </c>
      <c r="F48" s="75" t="s">
        <v>149</v>
      </c>
      <c r="G48" s="75" t="s">
        <v>49</v>
      </c>
      <c r="H48" s="75" t="s">
        <v>40</v>
      </c>
      <c r="I48" s="76" t="s">
        <v>70</v>
      </c>
      <c r="J48" s="22" t="s">
        <v>150</v>
      </c>
      <c r="K48" s="66"/>
      <c r="L48" s="67">
        <f t="shared" si="0"/>
        <v>50</v>
      </c>
      <c r="M48" s="51">
        <v>5402.2</v>
      </c>
      <c r="N48" s="51">
        <v>4315.2</v>
      </c>
      <c r="O48" s="51">
        <f t="shared" si="1"/>
        <v>5402.2</v>
      </c>
      <c r="P48" s="49">
        <v>5436.6</v>
      </c>
      <c r="Q48" s="49">
        <v>5615.2</v>
      </c>
      <c r="R48" s="49">
        <v>5812.4</v>
      </c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7" s="24" customFormat="1" ht="60" x14ac:dyDescent="0.25">
      <c r="A49" s="21" t="s">
        <v>206</v>
      </c>
      <c r="B49" s="73" t="s">
        <v>48</v>
      </c>
      <c r="C49" s="74" t="s">
        <v>65</v>
      </c>
      <c r="D49" s="75" t="s">
        <v>43</v>
      </c>
      <c r="E49" s="74" t="s">
        <v>100</v>
      </c>
      <c r="F49" s="75" t="s">
        <v>72</v>
      </c>
      <c r="G49" s="75" t="s">
        <v>49</v>
      </c>
      <c r="H49" s="75" t="s">
        <v>40</v>
      </c>
      <c r="I49" s="76" t="s">
        <v>70</v>
      </c>
      <c r="J49" s="22" t="s">
        <v>151</v>
      </c>
      <c r="K49" s="66"/>
      <c r="L49" s="67">
        <f t="shared" si="0"/>
        <v>51</v>
      </c>
      <c r="M49" s="51">
        <v>6.2</v>
      </c>
      <c r="N49" s="51">
        <v>1.7</v>
      </c>
      <c r="O49" s="51">
        <f t="shared" si="1"/>
        <v>6.2</v>
      </c>
      <c r="P49" s="49">
        <v>4.4000000000000004</v>
      </c>
      <c r="Q49" s="49">
        <v>4</v>
      </c>
      <c r="R49" s="49">
        <v>17.899999999999999</v>
      </c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7" s="24" customFormat="1" ht="60" x14ac:dyDescent="0.25">
      <c r="A50" s="21" t="s">
        <v>206</v>
      </c>
      <c r="B50" s="73" t="s">
        <v>48</v>
      </c>
      <c r="C50" s="74" t="s">
        <v>65</v>
      </c>
      <c r="D50" s="75" t="s">
        <v>43</v>
      </c>
      <c r="E50" s="74" t="s">
        <v>100</v>
      </c>
      <c r="F50" s="75" t="s">
        <v>153</v>
      </c>
      <c r="G50" s="75" t="s">
        <v>49</v>
      </c>
      <c r="H50" s="75" t="s">
        <v>40</v>
      </c>
      <c r="I50" s="76" t="s">
        <v>70</v>
      </c>
      <c r="J50" s="22" t="s">
        <v>152</v>
      </c>
      <c r="K50" s="66"/>
      <c r="L50" s="67">
        <f t="shared" si="0"/>
        <v>52</v>
      </c>
      <c r="M50" s="51">
        <v>3780.2</v>
      </c>
      <c r="N50" s="51">
        <v>0</v>
      </c>
      <c r="O50" s="51">
        <f t="shared" si="1"/>
        <v>3780.2</v>
      </c>
      <c r="P50" s="49">
        <v>9780.2000000000007</v>
      </c>
      <c r="Q50" s="49">
        <v>9780.2000000000007</v>
      </c>
      <c r="R50" s="49">
        <v>9780.2000000000007</v>
      </c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7" s="24" customFormat="1" ht="75" x14ac:dyDescent="0.25">
      <c r="A51" s="21" t="s">
        <v>206</v>
      </c>
      <c r="B51" s="73" t="s">
        <v>48</v>
      </c>
      <c r="C51" s="74" t="s">
        <v>65</v>
      </c>
      <c r="D51" s="75" t="s">
        <v>43</v>
      </c>
      <c r="E51" s="74" t="s">
        <v>100</v>
      </c>
      <c r="F51" s="75" t="s">
        <v>155</v>
      </c>
      <c r="G51" s="75" t="s">
        <v>49</v>
      </c>
      <c r="H51" s="75" t="s">
        <v>40</v>
      </c>
      <c r="I51" s="76" t="s">
        <v>70</v>
      </c>
      <c r="J51" s="22" t="s">
        <v>154</v>
      </c>
      <c r="K51" s="66"/>
      <c r="L51" s="67">
        <f t="shared" si="0"/>
        <v>53</v>
      </c>
      <c r="M51" s="51">
        <v>1890.1</v>
      </c>
      <c r="N51" s="51">
        <v>0</v>
      </c>
      <c r="O51" s="51">
        <f t="shared" si="1"/>
        <v>1890.1</v>
      </c>
      <c r="P51" s="49">
        <v>2434.1</v>
      </c>
      <c r="Q51" s="49">
        <v>2434.1</v>
      </c>
      <c r="R51" s="49">
        <v>2434.1</v>
      </c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7" s="24" customFormat="1" ht="30" x14ac:dyDescent="0.25">
      <c r="A52" s="21" t="s">
        <v>206</v>
      </c>
      <c r="B52" s="73" t="s">
        <v>48</v>
      </c>
      <c r="C52" s="74" t="s">
        <v>65</v>
      </c>
      <c r="D52" s="75" t="s">
        <v>43</v>
      </c>
      <c r="E52" s="74" t="s">
        <v>100</v>
      </c>
      <c r="F52" s="75" t="s">
        <v>255</v>
      </c>
      <c r="G52" s="75" t="s">
        <v>49</v>
      </c>
      <c r="H52" s="75" t="s">
        <v>256</v>
      </c>
      <c r="I52" s="76" t="s">
        <v>70</v>
      </c>
      <c r="J52" s="22" t="s">
        <v>257</v>
      </c>
      <c r="K52" s="66"/>
      <c r="L52" s="67">
        <f t="shared" si="0"/>
        <v>54</v>
      </c>
      <c r="M52" s="51">
        <v>421.7</v>
      </c>
      <c r="N52" s="51">
        <v>0</v>
      </c>
      <c r="O52" s="51">
        <f t="shared" si="1"/>
        <v>421.7</v>
      </c>
      <c r="P52" s="49">
        <v>0</v>
      </c>
      <c r="Q52" s="49">
        <v>0</v>
      </c>
      <c r="R52" s="49">
        <v>0</v>
      </c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7" s="24" customFormat="1" ht="45" x14ac:dyDescent="0.25">
      <c r="A53" s="21" t="s">
        <v>206</v>
      </c>
      <c r="B53" s="73" t="s">
        <v>48</v>
      </c>
      <c r="C53" s="74" t="s">
        <v>65</v>
      </c>
      <c r="D53" s="75" t="s">
        <v>43</v>
      </c>
      <c r="E53" s="74" t="s">
        <v>100</v>
      </c>
      <c r="F53" s="75" t="s">
        <v>124</v>
      </c>
      <c r="G53" s="75" t="s">
        <v>49</v>
      </c>
      <c r="H53" s="75" t="s">
        <v>40</v>
      </c>
      <c r="I53" s="76" t="s">
        <v>70</v>
      </c>
      <c r="J53" s="22" t="s">
        <v>135</v>
      </c>
      <c r="K53" s="66"/>
      <c r="L53" s="67">
        <f t="shared" si="0"/>
        <v>55</v>
      </c>
      <c r="M53" s="51">
        <v>5268.3</v>
      </c>
      <c r="N53" s="51">
        <v>4362.1000000000004</v>
      </c>
      <c r="O53" s="51">
        <f t="shared" si="1"/>
        <v>5268.3</v>
      </c>
      <c r="P53" s="52">
        <v>5281.2</v>
      </c>
      <c r="Q53" s="52">
        <v>5345.1</v>
      </c>
      <c r="R53" s="52">
        <v>5345.1</v>
      </c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7" s="24" customFormat="1" ht="60" x14ac:dyDescent="0.25">
      <c r="A54" s="21" t="s">
        <v>206</v>
      </c>
      <c r="B54" s="73" t="s">
        <v>48</v>
      </c>
      <c r="C54" s="74" t="s">
        <v>65</v>
      </c>
      <c r="D54" s="75" t="s">
        <v>43</v>
      </c>
      <c r="E54" s="75" t="s">
        <v>156</v>
      </c>
      <c r="F54" s="75" t="s">
        <v>157</v>
      </c>
      <c r="G54" s="75" t="s">
        <v>49</v>
      </c>
      <c r="H54" s="75" t="s">
        <v>40</v>
      </c>
      <c r="I54" s="79" t="s">
        <v>70</v>
      </c>
      <c r="J54" s="25" t="s">
        <v>158</v>
      </c>
      <c r="K54" s="66"/>
      <c r="L54" s="67">
        <f t="shared" si="0"/>
        <v>56</v>
      </c>
      <c r="M54" s="51">
        <v>35310.199999999997</v>
      </c>
      <c r="N54" s="51">
        <v>28075.8</v>
      </c>
      <c r="O54" s="51">
        <f t="shared" si="1"/>
        <v>35310.199999999997</v>
      </c>
      <c r="P54" s="52">
        <v>35779</v>
      </c>
      <c r="Q54" s="52">
        <v>35779</v>
      </c>
      <c r="R54" s="52">
        <v>37185.1</v>
      </c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1:37" s="24" customFormat="1" ht="30" x14ac:dyDescent="0.25">
      <c r="A55" s="21" t="s">
        <v>206</v>
      </c>
      <c r="B55" s="73" t="s">
        <v>48</v>
      </c>
      <c r="C55" s="74" t="s">
        <v>65</v>
      </c>
      <c r="D55" s="75" t="s">
        <v>43</v>
      </c>
      <c r="E55" s="74" t="s">
        <v>95</v>
      </c>
      <c r="F55" s="75" t="s">
        <v>91</v>
      </c>
      <c r="G55" s="75" t="s">
        <v>49</v>
      </c>
      <c r="H55" s="75" t="s">
        <v>40</v>
      </c>
      <c r="I55" s="76" t="s">
        <v>70</v>
      </c>
      <c r="J55" s="26" t="s">
        <v>96</v>
      </c>
      <c r="K55" s="66"/>
      <c r="L55" s="67">
        <f t="shared" si="0"/>
        <v>57</v>
      </c>
      <c r="M55" s="51">
        <v>8340.2999999999993</v>
      </c>
      <c r="N55" s="51">
        <v>7618.6</v>
      </c>
      <c r="O55" s="51">
        <v>8711.2999999999993</v>
      </c>
      <c r="P55" s="52">
        <v>3224.8</v>
      </c>
      <c r="Q55" s="52">
        <v>3672.8</v>
      </c>
      <c r="R55" s="52">
        <v>1149.2</v>
      </c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1:37" s="24" customFormat="1" ht="30" x14ac:dyDescent="0.25">
      <c r="A56" s="21" t="s">
        <v>206</v>
      </c>
      <c r="B56" s="73" t="s">
        <v>48</v>
      </c>
      <c r="C56" s="74" t="s">
        <v>65</v>
      </c>
      <c r="D56" s="75" t="s">
        <v>69</v>
      </c>
      <c r="E56" s="74" t="s">
        <v>49</v>
      </c>
      <c r="F56" s="75" t="s">
        <v>197</v>
      </c>
      <c r="G56" s="75" t="s">
        <v>49</v>
      </c>
      <c r="H56" s="75" t="s">
        <v>40</v>
      </c>
      <c r="I56" s="76" t="s">
        <v>70</v>
      </c>
      <c r="J56" s="26" t="s">
        <v>198</v>
      </c>
      <c r="K56" s="66"/>
      <c r="L56" s="67">
        <f t="shared" si="0"/>
        <v>58</v>
      </c>
      <c r="M56" s="51">
        <v>0</v>
      </c>
      <c r="N56" s="51">
        <v>0</v>
      </c>
      <c r="O56" s="51">
        <f t="shared" si="1"/>
        <v>0</v>
      </c>
      <c r="P56" s="52"/>
      <c r="Q56" s="52"/>
      <c r="R56" s="52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1:37" s="24" customFormat="1" ht="30" x14ac:dyDescent="0.25">
      <c r="A57" s="21" t="s">
        <v>206</v>
      </c>
      <c r="B57" s="73" t="s">
        <v>48</v>
      </c>
      <c r="C57" s="74" t="s">
        <v>65</v>
      </c>
      <c r="D57" s="75" t="s">
        <v>246</v>
      </c>
      <c r="E57" s="74" t="s">
        <v>49</v>
      </c>
      <c r="F57" s="75" t="s">
        <v>62</v>
      </c>
      <c r="G57" s="75" t="s">
        <v>49</v>
      </c>
      <c r="H57" s="75" t="s">
        <v>40</v>
      </c>
      <c r="I57" s="76" t="s">
        <v>70</v>
      </c>
      <c r="J57" s="26" t="s">
        <v>247</v>
      </c>
      <c r="K57" s="66"/>
      <c r="L57" s="67">
        <f t="shared" si="0"/>
        <v>59</v>
      </c>
      <c r="M57" s="51">
        <v>443.1</v>
      </c>
      <c r="N57" s="51">
        <v>0</v>
      </c>
      <c r="O57" s="51">
        <v>443.1</v>
      </c>
      <c r="P57" s="52">
        <v>0</v>
      </c>
      <c r="Q57" s="52">
        <v>0</v>
      </c>
      <c r="R57" s="52">
        <v>0</v>
      </c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7" s="24" customFormat="1" ht="45" x14ac:dyDescent="0.25">
      <c r="A58" s="21" t="s">
        <v>206</v>
      </c>
      <c r="B58" s="73" t="s">
        <v>48</v>
      </c>
      <c r="C58" s="74" t="s">
        <v>65</v>
      </c>
      <c r="D58" s="75" t="s">
        <v>147</v>
      </c>
      <c r="E58" s="74" t="s">
        <v>160</v>
      </c>
      <c r="F58" s="75" t="s">
        <v>51</v>
      </c>
      <c r="G58" s="75" t="s">
        <v>49</v>
      </c>
      <c r="H58" s="75" t="s">
        <v>40</v>
      </c>
      <c r="I58" s="76" t="s">
        <v>70</v>
      </c>
      <c r="J58" s="26" t="s">
        <v>159</v>
      </c>
      <c r="K58" s="66"/>
      <c r="L58" s="67">
        <f t="shared" si="0"/>
        <v>60</v>
      </c>
      <c r="M58" s="51">
        <v>-61925.3</v>
      </c>
      <c r="N58" s="51">
        <v>-62117.4</v>
      </c>
      <c r="O58" s="51">
        <v>-61925.3</v>
      </c>
      <c r="P58" s="52">
        <v>0</v>
      </c>
      <c r="Q58" s="52">
        <v>0</v>
      </c>
      <c r="R58" s="52">
        <v>0</v>
      </c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1:37" ht="30" x14ac:dyDescent="0.25">
      <c r="A59" s="27" t="s">
        <v>205</v>
      </c>
      <c r="B59" s="69" t="s">
        <v>84</v>
      </c>
      <c r="C59" s="70" t="s">
        <v>63</v>
      </c>
      <c r="D59" s="71" t="s">
        <v>73</v>
      </c>
      <c r="E59" s="70" t="s">
        <v>38</v>
      </c>
      <c r="F59" s="71" t="s">
        <v>51</v>
      </c>
      <c r="G59" s="71" t="s">
        <v>38</v>
      </c>
      <c r="H59" s="71" t="s">
        <v>40</v>
      </c>
      <c r="I59" s="72" t="s">
        <v>72</v>
      </c>
      <c r="J59" s="15" t="s">
        <v>20</v>
      </c>
      <c r="K59" s="66" t="s">
        <v>214</v>
      </c>
      <c r="L59" s="67">
        <f t="shared" si="0"/>
        <v>61</v>
      </c>
      <c r="M59" s="50">
        <v>256.10000000000002</v>
      </c>
      <c r="N59" s="50">
        <v>298.5</v>
      </c>
      <c r="O59" s="50">
        <v>300</v>
      </c>
      <c r="P59" s="48">
        <v>182</v>
      </c>
      <c r="Q59" s="48">
        <v>182</v>
      </c>
      <c r="R59" s="48">
        <v>182</v>
      </c>
      <c r="AH59" s="17"/>
      <c r="AI59" s="17"/>
      <c r="AJ59" s="17"/>
      <c r="AK59" s="17"/>
    </row>
    <row r="60" spans="1:37" x14ac:dyDescent="0.25">
      <c r="A60" s="27" t="s">
        <v>205</v>
      </c>
      <c r="B60" s="69" t="s">
        <v>84</v>
      </c>
      <c r="C60" s="70" t="s">
        <v>63</v>
      </c>
      <c r="D60" s="71" t="s">
        <v>73</v>
      </c>
      <c r="E60" s="70" t="s">
        <v>38</v>
      </c>
      <c r="F60" s="71" t="s">
        <v>62</v>
      </c>
      <c r="G60" s="71" t="s">
        <v>38</v>
      </c>
      <c r="H60" s="71" t="s">
        <v>40</v>
      </c>
      <c r="I60" s="72" t="s">
        <v>72</v>
      </c>
      <c r="J60" s="15" t="s">
        <v>21</v>
      </c>
      <c r="K60" s="66"/>
      <c r="L60" s="67">
        <f t="shared" si="0"/>
        <v>62</v>
      </c>
      <c r="M60" s="50">
        <v>1.4</v>
      </c>
      <c r="N60" s="50">
        <v>2.1</v>
      </c>
      <c r="O60" s="50">
        <v>2.5</v>
      </c>
      <c r="P60" s="48">
        <v>0</v>
      </c>
      <c r="Q60" s="48">
        <v>0</v>
      </c>
      <c r="R60" s="48">
        <v>0</v>
      </c>
      <c r="AH60" s="17"/>
      <c r="AI60" s="17"/>
      <c r="AJ60" s="17"/>
      <c r="AK60" s="17"/>
    </row>
    <row r="61" spans="1:37" x14ac:dyDescent="0.25">
      <c r="A61" s="27" t="s">
        <v>205</v>
      </c>
      <c r="B61" s="69" t="s">
        <v>84</v>
      </c>
      <c r="C61" s="70" t="s">
        <v>63</v>
      </c>
      <c r="D61" s="71" t="s">
        <v>73</v>
      </c>
      <c r="E61" s="70" t="s">
        <v>38</v>
      </c>
      <c r="F61" s="71" t="s">
        <v>76</v>
      </c>
      <c r="G61" s="71" t="s">
        <v>38</v>
      </c>
      <c r="H61" s="71" t="s">
        <v>40</v>
      </c>
      <c r="I61" s="72" t="s">
        <v>72</v>
      </c>
      <c r="J61" s="28" t="s">
        <v>213</v>
      </c>
      <c r="K61" s="66"/>
      <c r="L61" s="67">
        <f t="shared" si="0"/>
        <v>63</v>
      </c>
      <c r="M61" s="50">
        <v>187.5</v>
      </c>
      <c r="N61" s="50">
        <v>116.4</v>
      </c>
      <c r="O61" s="50">
        <v>187.5</v>
      </c>
      <c r="P61" s="48">
        <v>122</v>
      </c>
      <c r="Q61" s="48">
        <v>122</v>
      </c>
      <c r="R61" s="48">
        <v>122</v>
      </c>
      <c r="AH61" s="17"/>
      <c r="AI61" s="17"/>
      <c r="AJ61" s="17"/>
      <c r="AK61" s="17"/>
    </row>
    <row r="62" spans="1:37" x14ac:dyDescent="0.25">
      <c r="A62" s="27" t="s">
        <v>205</v>
      </c>
      <c r="B62" s="69" t="s">
        <v>84</v>
      </c>
      <c r="C62" s="70" t="s">
        <v>63</v>
      </c>
      <c r="D62" s="71" t="s">
        <v>73</v>
      </c>
      <c r="E62" s="70" t="s">
        <v>38</v>
      </c>
      <c r="F62" s="71" t="s">
        <v>52</v>
      </c>
      <c r="G62" s="71" t="s">
        <v>38</v>
      </c>
      <c r="H62" s="71" t="s">
        <v>40</v>
      </c>
      <c r="I62" s="72" t="s">
        <v>72</v>
      </c>
      <c r="J62" s="15" t="s">
        <v>22</v>
      </c>
      <c r="K62" s="66"/>
      <c r="L62" s="67">
        <f t="shared" si="0"/>
        <v>64</v>
      </c>
      <c r="M62" s="50">
        <v>0</v>
      </c>
      <c r="N62" s="50"/>
      <c r="O62" s="50"/>
      <c r="P62" s="48">
        <v>0</v>
      </c>
      <c r="Q62" s="48">
        <v>0</v>
      </c>
      <c r="R62" s="48">
        <v>0</v>
      </c>
      <c r="AH62" s="17"/>
      <c r="AI62" s="17"/>
      <c r="AJ62" s="17"/>
      <c r="AK62" s="17"/>
    </row>
    <row r="63" spans="1:37" ht="45" x14ac:dyDescent="0.25">
      <c r="A63" s="27" t="s">
        <v>205</v>
      </c>
      <c r="B63" s="69" t="s">
        <v>84</v>
      </c>
      <c r="C63" s="80">
        <v>1</v>
      </c>
      <c r="D63" s="71" t="s">
        <v>73</v>
      </c>
      <c r="E63" s="70" t="s">
        <v>38</v>
      </c>
      <c r="F63" s="71" t="s">
        <v>77</v>
      </c>
      <c r="G63" s="71" t="s">
        <v>38</v>
      </c>
      <c r="H63" s="71" t="s">
        <v>40</v>
      </c>
      <c r="I63" s="72" t="s">
        <v>72</v>
      </c>
      <c r="J63" s="29" t="s">
        <v>23</v>
      </c>
      <c r="K63" s="66"/>
      <c r="L63" s="67">
        <f t="shared" si="0"/>
        <v>65</v>
      </c>
      <c r="M63" s="50">
        <v>1178.4000000000001</v>
      </c>
      <c r="N63" s="50">
        <v>588.20000000000005</v>
      </c>
      <c r="O63" s="50">
        <v>1133.4000000000001</v>
      </c>
      <c r="P63" s="48">
        <v>1319</v>
      </c>
      <c r="Q63" s="48">
        <v>1319</v>
      </c>
      <c r="R63" s="48">
        <v>1319</v>
      </c>
      <c r="AH63" s="17"/>
      <c r="AI63" s="17"/>
      <c r="AJ63" s="17"/>
      <c r="AK63" s="17"/>
    </row>
    <row r="64" spans="1:37" ht="75" x14ac:dyDescent="0.25">
      <c r="A64" s="27" t="s">
        <v>205</v>
      </c>
      <c r="B64" s="69" t="s">
        <v>84</v>
      </c>
      <c r="C64" s="70" t="s">
        <v>63</v>
      </c>
      <c r="D64" s="71" t="s">
        <v>86</v>
      </c>
      <c r="E64" s="70" t="s">
        <v>87</v>
      </c>
      <c r="F64" s="71" t="s">
        <v>166</v>
      </c>
      <c r="G64" s="71" t="s">
        <v>38</v>
      </c>
      <c r="H64" s="71" t="s">
        <v>40</v>
      </c>
      <c r="I64" s="72" t="s">
        <v>81</v>
      </c>
      <c r="J64" s="19" t="s">
        <v>165</v>
      </c>
      <c r="K64" s="66"/>
      <c r="L64" s="67">
        <f t="shared" si="0"/>
        <v>66</v>
      </c>
      <c r="M64" s="50">
        <v>0</v>
      </c>
      <c r="N64" s="50">
        <v>0</v>
      </c>
      <c r="O64" s="50">
        <v>0</v>
      </c>
      <c r="P64" s="48">
        <v>0</v>
      </c>
      <c r="Q64" s="48">
        <v>0</v>
      </c>
      <c r="R64" s="48">
        <v>0</v>
      </c>
      <c r="AH64" s="17"/>
    </row>
    <row r="65" spans="1:37" ht="75" x14ac:dyDescent="0.25">
      <c r="A65" s="14" t="s">
        <v>204</v>
      </c>
      <c r="B65" s="81">
        <v>100</v>
      </c>
      <c r="C65" s="70" t="s">
        <v>63</v>
      </c>
      <c r="D65" s="71" t="s">
        <v>39</v>
      </c>
      <c r="E65" s="70" t="s">
        <v>43</v>
      </c>
      <c r="F65" s="71" t="s">
        <v>61</v>
      </c>
      <c r="G65" s="71" t="s">
        <v>38</v>
      </c>
      <c r="H65" s="71" t="s">
        <v>40</v>
      </c>
      <c r="I65" s="72" t="s">
        <v>50</v>
      </c>
      <c r="J65" s="19" t="s">
        <v>4</v>
      </c>
      <c r="K65" s="64" t="s">
        <v>215</v>
      </c>
      <c r="L65" s="67">
        <f t="shared" si="0"/>
        <v>67</v>
      </c>
      <c r="M65" s="53">
        <v>6156.5</v>
      </c>
      <c r="N65" s="53">
        <v>4892.8999999999996</v>
      </c>
      <c r="O65" s="53">
        <v>6156.5</v>
      </c>
      <c r="P65" s="48">
        <v>6287</v>
      </c>
      <c r="Q65" s="48">
        <v>6668</v>
      </c>
      <c r="R65" s="48">
        <v>6668</v>
      </c>
      <c r="AH65" s="17"/>
      <c r="AI65" s="17"/>
      <c r="AJ65" s="17"/>
      <c r="AK65" s="17"/>
    </row>
    <row r="66" spans="1:37" ht="90" x14ac:dyDescent="0.25">
      <c r="A66" s="14" t="s">
        <v>204</v>
      </c>
      <c r="B66" s="81">
        <v>100</v>
      </c>
      <c r="C66" s="70" t="s">
        <v>63</v>
      </c>
      <c r="D66" s="71" t="s">
        <v>39</v>
      </c>
      <c r="E66" s="70" t="s">
        <v>43</v>
      </c>
      <c r="F66" s="71" t="s">
        <v>60</v>
      </c>
      <c r="G66" s="71" t="s">
        <v>38</v>
      </c>
      <c r="H66" s="71" t="s">
        <v>40</v>
      </c>
      <c r="I66" s="72" t="s">
        <v>50</v>
      </c>
      <c r="J66" s="19" t="s">
        <v>5</v>
      </c>
      <c r="K66" s="64"/>
      <c r="L66" s="67">
        <f t="shared" si="0"/>
        <v>68</v>
      </c>
      <c r="M66" s="53">
        <v>30.9</v>
      </c>
      <c r="N66" s="53">
        <v>35</v>
      </c>
      <c r="O66" s="53">
        <v>30.9</v>
      </c>
      <c r="P66" s="48">
        <v>36</v>
      </c>
      <c r="Q66" s="48">
        <v>37</v>
      </c>
      <c r="R66" s="48">
        <v>38</v>
      </c>
      <c r="AH66" s="17"/>
      <c r="AI66" s="17"/>
      <c r="AJ66" s="17"/>
      <c r="AK66" s="17"/>
    </row>
    <row r="67" spans="1:37" ht="75" x14ac:dyDescent="0.25">
      <c r="A67" s="14" t="s">
        <v>204</v>
      </c>
      <c r="B67" s="81">
        <v>100</v>
      </c>
      <c r="C67" s="70" t="s">
        <v>63</v>
      </c>
      <c r="D67" s="71" t="s">
        <v>39</v>
      </c>
      <c r="E67" s="70" t="s">
        <v>43</v>
      </c>
      <c r="F67" s="71" t="s">
        <v>59</v>
      </c>
      <c r="G67" s="71" t="s">
        <v>38</v>
      </c>
      <c r="H67" s="71" t="s">
        <v>40</v>
      </c>
      <c r="I67" s="72" t="s">
        <v>50</v>
      </c>
      <c r="J67" s="19" t="s">
        <v>6</v>
      </c>
      <c r="K67" s="64"/>
      <c r="L67" s="67">
        <f t="shared" si="0"/>
        <v>69</v>
      </c>
      <c r="M67" s="53">
        <v>8019.1</v>
      </c>
      <c r="N67" s="53">
        <v>6636</v>
      </c>
      <c r="O67" s="53">
        <v>8019.1</v>
      </c>
      <c r="P67" s="48">
        <v>8248</v>
      </c>
      <c r="Q67" s="48">
        <v>8721</v>
      </c>
      <c r="R67" s="48">
        <v>8721</v>
      </c>
      <c r="AH67" s="17"/>
      <c r="AI67" s="17"/>
      <c r="AJ67" s="17"/>
      <c r="AK67" s="17"/>
    </row>
    <row r="68" spans="1:37" ht="75" x14ac:dyDescent="0.25">
      <c r="A68" s="14" t="s">
        <v>204</v>
      </c>
      <c r="B68" s="81">
        <v>100</v>
      </c>
      <c r="C68" s="70" t="s">
        <v>63</v>
      </c>
      <c r="D68" s="71" t="s">
        <v>39</v>
      </c>
      <c r="E68" s="70" t="s">
        <v>43</v>
      </c>
      <c r="F68" s="71" t="s">
        <v>58</v>
      </c>
      <c r="G68" s="71" t="s">
        <v>38</v>
      </c>
      <c r="H68" s="71" t="s">
        <v>40</v>
      </c>
      <c r="I68" s="72" t="s">
        <v>50</v>
      </c>
      <c r="J68" s="19" t="s">
        <v>7</v>
      </c>
      <c r="K68" s="64"/>
      <c r="L68" s="67">
        <f t="shared" si="0"/>
        <v>70</v>
      </c>
      <c r="M68" s="53">
        <v>-851.4</v>
      </c>
      <c r="N68" s="53">
        <v>-862.3</v>
      </c>
      <c r="O68" s="53">
        <v>-851.4</v>
      </c>
      <c r="P68" s="48">
        <v>-896</v>
      </c>
      <c r="Q68" s="48">
        <v>-1024</v>
      </c>
      <c r="R68" s="48">
        <v>-1024</v>
      </c>
      <c r="AH68" s="17"/>
      <c r="AI68" s="17"/>
      <c r="AJ68" s="17"/>
      <c r="AK68" s="17"/>
    </row>
    <row r="69" spans="1:37" ht="150" x14ac:dyDescent="0.25">
      <c r="A69" s="14" t="s">
        <v>205</v>
      </c>
      <c r="B69" s="69" t="s">
        <v>168</v>
      </c>
      <c r="C69" s="70" t="s">
        <v>63</v>
      </c>
      <c r="D69" s="71" t="s">
        <v>86</v>
      </c>
      <c r="E69" s="70" t="s">
        <v>87</v>
      </c>
      <c r="F69" s="71" t="s">
        <v>166</v>
      </c>
      <c r="G69" s="71" t="s">
        <v>38</v>
      </c>
      <c r="H69" s="71" t="s">
        <v>40</v>
      </c>
      <c r="I69" s="72" t="s">
        <v>81</v>
      </c>
      <c r="J69" s="19" t="s">
        <v>167</v>
      </c>
      <c r="K69" s="30" t="s">
        <v>216</v>
      </c>
      <c r="L69" s="67">
        <f t="shared" si="0"/>
        <v>71</v>
      </c>
      <c r="M69" s="50">
        <v>60.9</v>
      </c>
      <c r="N69" s="50">
        <v>60.9</v>
      </c>
      <c r="O69" s="50">
        <v>60.9</v>
      </c>
      <c r="P69" s="48">
        <v>0</v>
      </c>
      <c r="Q69" s="48">
        <v>0</v>
      </c>
      <c r="R69" s="48">
        <v>0</v>
      </c>
      <c r="AH69" s="17"/>
    </row>
    <row r="70" spans="1:37" ht="90" x14ac:dyDescent="0.25">
      <c r="A70" s="14" t="s">
        <v>205</v>
      </c>
      <c r="B70" s="69" t="s">
        <v>102</v>
      </c>
      <c r="C70" s="70" t="s">
        <v>63</v>
      </c>
      <c r="D70" s="71" t="s">
        <v>86</v>
      </c>
      <c r="E70" s="70" t="s">
        <v>38</v>
      </c>
      <c r="F70" s="71" t="s">
        <v>103</v>
      </c>
      <c r="G70" s="71" t="s">
        <v>38</v>
      </c>
      <c r="H70" s="71" t="s">
        <v>40</v>
      </c>
      <c r="I70" s="72" t="s">
        <v>81</v>
      </c>
      <c r="J70" s="15" t="s">
        <v>217</v>
      </c>
      <c r="K70" s="47" t="s">
        <v>223</v>
      </c>
      <c r="L70" s="67">
        <f t="shared" si="0"/>
        <v>72</v>
      </c>
      <c r="M70" s="54">
        <v>10.8</v>
      </c>
      <c r="N70" s="54">
        <v>9.3000000000000007</v>
      </c>
      <c r="O70" s="54">
        <v>0</v>
      </c>
      <c r="P70" s="48"/>
      <c r="Q70" s="48"/>
      <c r="R70" s="48"/>
      <c r="AH70" s="17"/>
    </row>
    <row r="71" spans="1:37" ht="105" x14ac:dyDescent="0.25">
      <c r="A71" s="14" t="s">
        <v>205</v>
      </c>
      <c r="B71" s="69" t="s">
        <v>102</v>
      </c>
      <c r="C71" s="70" t="s">
        <v>63</v>
      </c>
      <c r="D71" s="71" t="s">
        <v>86</v>
      </c>
      <c r="E71" s="70" t="s">
        <v>38</v>
      </c>
      <c r="F71" s="71" t="s">
        <v>104</v>
      </c>
      <c r="G71" s="71" t="s">
        <v>38</v>
      </c>
      <c r="H71" s="71" t="s">
        <v>40</v>
      </c>
      <c r="I71" s="72" t="s">
        <v>81</v>
      </c>
      <c r="J71" s="15" t="s">
        <v>196</v>
      </c>
      <c r="K71" s="47"/>
      <c r="L71" s="67">
        <f t="shared" si="0"/>
        <v>73</v>
      </c>
      <c r="M71" s="54">
        <v>17</v>
      </c>
      <c r="N71" s="54">
        <v>23</v>
      </c>
      <c r="O71" s="54">
        <v>17</v>
      </c>
      <c r="P71" s="48"/>
      <c r="Q71" s="48"/>
      <c r="R71" s="48"/>
      <c r="AH71" s="17"/>
    </row>
    <row r="72" spans="1:37" ht="105" x14ac:dyDescent="0.25">
      <c r="A72" s="14" t="s">
        <v>205</v>
      </c>
      <c r="B72" s="69" t="s">
        <v>102</v>
      </c>
      <c r="C72" s="70" t="s">
        <v>63</v>
      </c>
      <c r="D72" s="71" t="s">
        <v>86</v>
      </c>
      <c r="E72" s="70" t="s">
        <v>87</v>
      </c>
      <c r="F72" s="71" t="s">
        <v>166</v>
      </c>
      <c r="G72" s="71" t="s">
        <v>38</v>
      </c>
      <c r="H72" s="71" t="s">
        <v>40</v>
      </c>
      <c r="I72" s="72" t="s">
        <v>81</v>
      </c>
      <c r="J72" s="19" t="s">
        <v>169</v>
      </c>
      <c r="K72" s="47"/>
      <c r="L72" s="67">
        <f t="shared" si="0"/>
        <v>74</v>
      </c>
      <c r="M72" s="54">
        <v>0</v>
      </c>
      <c r="N72" s="54">
        <v>0</v>
      </c>
      <c r="O72" s="54">
        <v>0</v>
      </c>
      <c r="P72" s="48"/>
      <c r="Q72" s="48"/>
      <c r="R72" s="48"/>
      <c r="AH72" s="17"/>
    </row>
    <row r="73" spans="1:37" ht="90" x14ac:dyDescent="0.25">
      <c r="A73" s="14" t="s">
        <v>205</v>
      </c>
      <c r="B73" s="69" t="s">
        <v>142</v>
      </c>
      <c r="C73" s="70" t="s">
        <v>63</v>
      </c>
      <c r="D73" s="71" t="s">
        <v>86</v>
      </c>
      <c r="E73" s="70" t="s">
        <v>87</v>
      </c>
      <c r="F73" s="71" t="s">
        <v>166</v>
      </c>
      <c r="G73" s="71" t="s">
        <v>38</v>
      </c>
      <c r="H73" s="71" t="s">
        <v>40</v>
      </c>
      <c r="I73" s="72" t="s">
        <v>81</v>
      </c>
      <c r="J73" s="20" t="s">
        <v>182</v>
      </c>
      <c r="K73" s="31" t="s">
        <v>225</v>
      </c>
      <c r="L73" s="67">
        <f t="shared" si="0"/>
        <v>75</v>
      </c>
      <c r="M73" s="55">
        <v>0</v>
      </c>
      <c r="N73" s="55">
        <v>0</v>
      </c>
      <c r="O73" s="55">
        <v>0</v>
      </c>
      <c r="P73" s="48">
        <v>0</v>
      </c>
      <c r="Q73" s="48">
        <v>0</v>
      </c>
      <c r="R73" s="48">
        <v>0</v>
      </c>
      <c r="AH73" s="17"/>
    </row>
    <row r="74" spans="1:37" ht="75" x14ac:dyDescent="0.25">
      <c r="A74" s="14" t="s">
        <v>204</v>
      </c>
      <c r="B74" s="81">
        <v>182</v>
      </c>
      <c r="C74" s="70" t="s">
        <v>63</v>
      </c>
      <c r="D74" s="71" t="s">
        <v>38</v>
      </c>
      <c r="E74" s="70" t="s">
        <v>43</v>
      </c>
      <c r="F74" s="71" t="s">
        <v>51</v>
      </c>
      <c r="G74" s="71" t="s">
        <v>38</v>
      </c>
      <c r="H74" s="71" t="s">
        <v>40</v>
      </c>
      <c r="I74" s="72" t="s">
        <v>50</v>
      </c>
      <c r="J74" s="15" t="s">
        <v>0</v>
      </c>
      <c r="K74" s="64" t="s">
        <v>226</v>
      </c>
      <c r="L74" s="67">
        <f t="shared" ref="L74:L125" si="2">L73+1</f>
        <v>76</v>
      </c>
      <c r="M74" s="53">
        <v>795377.8</v>
      </c>
      <c r="N74" s="53">
        <v>613564.19999999995</v>
      </c>
      <c r="O74" s="53">
        <v>795377.9</v>
      </c>
      <c r="P74" s="48">
        <v>839310.5</v>
      </c>
      <c r="Q74" s="48">
        <v>841807.9</v>
      </c>
      <c r="R74" s="48">
        <v>826259.6</v>
      </c>
      <c r="AH74" s="17"/>
      <c r="AI74" s="17"/>
      <c r="AJ74" s="17"/>
      <c r="AK74" s="17"/>
    </row>
    <row r="75" spans="1:37" ht="120" x14ac:dyDescent="0.25">
      <c r="A75" s="14" t="s">
        <v>204</v>
      </c>
      <c r="B75" s="81">
        <v>182</v>
      </c>
      <c r="C75" s="70" t="s">
        <v>63</v>
      </c>
      <c r="D75" s="71" t="s">
        <v>38</v>
      </c>
      <c r="E75" s="70" t="s">
        <v>43</v>
      </c>
      <c r="F75" s="71" t="s">
        <v>56</v>
      </c>
      <c r="G75" s="71" t="s">
        <v>38</v>
      </c>
      <c r="H75" s="71" t="s">
        <v>40</v>
      </c>
      <c r="I75" s="72" t="s">
        <v>50</v>
      </c>
      <c r="J75" s="15" t="s">
        <v>1</v>
      </c>
      <c r="K75" s="64"/>
      <c r="L75" s="67">
        <f t="shared" si="2"/>
        <v>77</v>
      </c>
      <c r="M75" s="53">
        <v>400</v>
      </c>
      <c r="N75" s="53">
        <v>331.4</v>
      </c>
      <c r="O75" s="53">
        <v>400</v>
      </c>
      <c r="P75" s="48">
        <v>900</v>
      </c>
      <c r="Q75" s="48">
        <v>900</v>
      </c>
      <c r="R75" s="48">
        <v>900</v>
      </c>
      <c r="AH75" s="17"/>
      <c r="AI75" s="17"/>
      <c r="AJ75" s="17"/>
      <c r="AK75" s="17"/>
    </row>
    <row r="76" spans="1:37" ht="45" x14ac:dyDescent="0.25">
      <c r="A76" s="14" t="s">
        <v>204</v>
      </c>
      <c r="B76" s="81">
        <v>182</v>
      </c>
      <c r="C76" s="70" t="s">
        <v>63</v>
      </c>
      <c r="D76" s="71" t="s">
        <v>38</v>
      </c>
      <c r="E76" s="70" t="s">
        <v>43</v>
      </c>
      <c r="F76" s="71" t="s">
        <v>62</v>
      </c>
      <c r="G76" s="71" t="s">
        <v>38</v>
      </c>
      <c r="H76" s="71" t="s">
        <v>40</v>
      </c>
      <c r="I76" s="72" t="s">
        <v>50</v>
      </c>
      <c r="J76" s="15" t="s">
        <v>2</v>
      </c>
      <c r="K76" s="64"/>
      <c r="L76" s="67">
        <f t="shared" si="2"/>
        <v>78</v>
      </c>
      <c r="M76" s="53">
        <v>2900</v>
      </c>
      <c r="N76" s="53">
        <v>2173.4</v>
      </c>
      <c r="O76" s="53">
        <v>2900</v>
      </c>
      <c r="P76" s="48">
        <v>2200</v>
      </c>
      <c r="Q76" s="48">
        <v>2200</v>
      </c>
      <c r="R76" s="48">
        <v>2200</v>
      </c>
      <c r="AH76" s="17"/>
      <c r="AI76" s="17"/>
      <c r="AJ76" s="17"/>
      <c r="AK76" s="17"/>
    </row>
    <row r="77" spans="1:37" ht="90" x14ac:dyDescent="0.25">
      <c r="A77" s="14" t="s">
        <v>204</v>
      </c>
      <c r="B77" s="81">
        <v>182</v>
      </c>
      <c r="C77" s="70" t="s">
        <v>63</v>
      </c>
      <c r="D77" s="71" t="s">
        <v>38</v>
      </c>
      <c r="E77" s="70" t="s">
        <v>43</v>
      </c>
      <c r="F77" s="71" t="s">
        <v>48</v>
      </c>
      <c r="G77" s="71" t="s">
        <v>38</v>
      </c>
      <c r="H77" s="71" t="s">
        <v>40</v>
      </c>
      <c r="I77" s="72" t="s">
        <v>50</v>
      </c>
      <c r="J77" s="15" t="s">
        <v>3</v>
      </c>
      <c r="K77" s="64"/>
      <c r="L77" s="67">
        <f t="shared" si="2"/>
        <v>79</v>
      </c>
      <c r="M77" s="53">
        <v>2300</v>
      </c>
      <c r="N77" s="53">
        <v>2228.1</v>
      </c>
      <c r="O77" s="53">
        <v>2300</v>
      </c>
      <c r="P77" s="48">
        <v>3200</v>
      </c>
      <c r="Q77" s="48">
        <v>3200</v>
      </c>
      <c r="R77" s="48">
        <v>3200</v>
      </c>
      <c r="AH77" s="17"/>
      <c r="AI77" s="17"/>
      <c r="AJ77" s="17"/>
      <c r="AK77" s="17"/>
    </row>
    <row r="78" spans="1:37" ht="105" x14ac:dyDescent="0.25">
      <c r="A78" s="14" t="s">
        <v>204</v>
      </c>
      <c r="B78" s="81">
        <v>182</v>
      </c>
      <c r="C78" s="70" t="s">
        <v>63</v>
      </c>
      <c r="D78" s="71" t="s">
        <v>38</v>
      </c>
      <c r="E78" s="70" t="s">
        <v>43</v>
      </c>
      <c r="F78" s="71" t="s">
        <v>208</v>
      </c>
      <c r="G78" s="71" t="s">
        <v>38</v>
      </c>
      <c r="H78" s="71" t="s">
        <v>40</v>
      </c>
      <c r="I78" s="72" t="s">
        <v>50</v>
      </c>
      <c r="J78" s="15" t="s">
        <v>224</v>
      </c>
      <c r="K78" s="64"/>
      <c r="L78" s="67">
        <f t="shared" si="2"/>
        <v>80</v>
      </c>
      <c r="M78" s="53">
        <v>56100</v>
      </c>
      <c r="N78" s="53">
        <v>54115.5</v>
      </c>
      <c r="O78" s="53">
        <v>56100</v>
      </c>
      <c r="P78" s="48">
        <v>49500</v>
      </c>
      <c r="Q78" s="48">
        <v>49500</v>
      </c>
      <c r="R78" s="48">
        <v>49500</v>
      </c>
      <c r="AH78" s="17"/>
      <c r="AI78" s="17"/>
      <c r="AJ78" s="17"/>
      <c r="AK78" s="17"/>
    </row>
    <row r="79" spans="1:37" ht="30" x14ac:dyDescent="0.25">
      <c r="A79" s="14" t="s">
        <v>204</v>
      </c>
      <c r="B79" s="81">
        <v>182</v>
      </c>
      <c r="C79" s="70" t="s">
        <v>63</v>
      </c>
      <c r="D79" s="71" t="s">
        <v>42</v>
      </c>
      <c r="E79" s="70" t="s">
        <v>38</v>
      </c>
      <c r="F79" s="71" t="s">
        <v>55</v>
      </c>
      <c r="G79" s="71" t="s">
        <v>38</v>
      </c>
      <c r="H79" s="71" t="s">
        <v>40</v>
      </c>
      <c r="I79" s="72" t="s">
        <v>50</v>
      </c>
      <c r="J79" s="15" t="s">
        <v>8</v>
      </c>
      <c r="K79" s="64"/>
      <c r="L79" s="67">
        <f t="shared" si="2"/>
        <v>81</v>
      </c>
      <c r="M79" s="53">
        <v>146200</v>
      </c>
      <c r="N79" s="53">
        <v>125866.3</v>
      </c>
      <c r="O79" s="53">
        <v>146200</v>
      </c>
      <c r="P79" s="48">
        <v>142000</v>
      </c>
      <c r="Q79" s="48">
        <v>142000</v>
      </c>
      <c r="R79" s="48">
        <v>142000</v>
      </c>
      <c r="AH79" s="17"/>
      <c r="AI79" s="17"/>
      <c r="AJ79" s="17"/>
      <c r="AK79" s="17"/>
    </row>
    <row r="80" spans="1:37" ht="45" x14ac:dyDescent="0.25">
      <c r="A80" s="14" t="s">
        <v>204</v>
      </c>
      <c r="B80" s="81">
        <v>182</v>
      </c>
      <c r="C80" s="70" t="s">
        <v>63</v>
      </c>
      <c r="D80" s="71" t="s">
        <v>42</v>
      </c>
      <c r="E80" s="70" t="s">
        <v>38</v>
      </c>
      <c r="F80" s="71" t="s">
        <v>54</v>
      </c>
      <c r="G80" s="71" t="s">
        <v>38</v>
      </c>
      <c r="H80" s="71" t="s">
        <v>40</v>
      </c>
      <c r="I80" s="72" t="s">
        <v>50</v>
      </c>
      <c r="J80" s="15" t="s">
        <v>227</v>
      </c>
      <c r="K80" s="64"/>
      <c r="L80" s="67">
        <f t="shared" si="2"/>
        <v>82</v>
      </c>
      <c r="M80" s="53">
        <v>0</v>
      </c>
      <c r="N80" s="53">
        <v>-1.8</v>
      </c>
      <c r="O80" s="53">
        <v>0</v>
      </c>
      <c r="P80" s="48">
        <v>0</v>
      </c>
      <c r="Q80" s="48">
        <v>0</v>
      </c>
      <c r="R80" s="48">
        <v>0</v>
      </c>
      <c r="AH80" s="17"/>
      <c r="AI80" s="17"/>
      <c r="AJ80" s="17"/>
      <c r="AK80" s="17"/>
    </row>
    <row r="81" spans="1:37" ht="60" x14ac:dyDescent="0.25">
      <c r="A81" s="14" t="s">
        <v>204</v>
      </c>
      <c r="B81" s="81">
        <v>182</v>
      </c>
      <c r="C81" s="70" t="s">
        <v>63</v>
      </c>
      <c r="D81" s="71" t="s">
        <v>42</v>
      </c>
      <c r="E81" s="70" t="s">
        <v>38</v>
      </c>
      <c r="F81" s="71" t="s">
        <v>57</v>
      </c>
      <c r="G81" s="71" t="s">
        <v>38</v>
      </c>
      <c r="H81" s="71" t="s">
        <v>40</v>
      </c>
      <c r="I81" s="72" t="s">
        <v>50</v>
      </c>
      <c r="J81" s="15" t="s">
        <v>9</v>
      </c>
      <c r="K81" s="64"/>
      <c r="L81" s="67">
        <f t="shared" si="2"/>
        <v>83</v>
      </c>
      <c r="M81" s="53">
        <v>21800</v>
      </c>
      <c r="N81" s="53">
        <v>19479.3</v>
      </c>
      <c r="O81" s="53">
        <v>21800</v>
      </c>
      <c r="P81" s="48">
        <v>25000</v>
      </c>
      <c r="Q81" s="48">
        <v>25000</v>
      </c>
      <c r="R81" s="48">
        <v>25000</v>
      </c>
      <c r="AH81" s="17"/>
      <c r="AI81" s="17"/>
      <c r="AJ81" s="17"/>
      <c r="AK81" s="17"/>
    </row>
    <row r="82" spans="1:37" ht="45" x14ac:dyDescent="0.25">
      <c r="A82" s="14" t="s">
        <v>204</v>
      </c>
      <c r="B82" s="81">
        <v>182</v>
      </c>
      <c r="C82" s="70" t="s">
        <v>63</v>
      </c>
      <c r="D82" s="71" t="s">
        <v>42</v>
      </c>
      <c r="E82" s="70" t="s">
        <v>38</v>
      </c>
      <c r="F82" s="71" t="s">
        <v>197</v>
      </c>
      <c r="G82" s="71" t="s">
        <v>38</v>
      </c>
      <c r="H82" s="71" t="s">
        <v>40</v>
      </c>
      <c r="I82" s="72" t="s">
        <v>50</v>
      </c>
      <c r="J82" s="15" t="s">
        <v>229</v>
      </c>
      <c r="K82" s="64"/>
      <c r="L82" s="67">
        <f t="shared" si="2"/>
        <v>84</v>
      </c>
      <c r="M82" s="53">
        <v>0</v>
      </c>
      <c r="N82" s="53">
        <v>0</v>
      </c>
      <c r="O82" s="53">
        <v>0</v>
      </c>
      <c r="P82" s="48">
        <v>0</v>
      </c>
      <c r="Q82" s="48">
        <v>0</v>
      </c>
      <c r="R82" s="48">
        <v>0</v>
      </c>
      <c r="AH82" s="17"/>
      <c r="AI82" s="17"/>
      <c r="AJ82" s="17"/>
      <c r="AK82" s="17"/>
    </row>
    <row r="83" spans="1:37" ht="30" x14ac:dyDescent="0.25">
      <c r="A83" s="14" t="s">
        <v>204</v>
      </c>
      <c r="B83" s="81">
        <v>182</v>
      </c>
      <c r="C83" s="70" t="s">
        <v>63</v>
      </c>
      <c r="D83" s="71" t="s">
        <v>42</v>
      </c>
      <c r="E83" s="70" t="s">
        <v>43</v>
      </c>
      <c r="F83" s="71" t="s">
        <v>51</v>
      </c>
      <c r="G83" s="71" t="s">
        <v>43</v>
      </c>
      <c r="H83" s="71" t="s">
        <v>40</v>
      </c>
      <c r="I83" s="72" t="s">
        <v>50</v>
      </c>
      <c r="J83" s="15" t="s">
        <v>10</v>
      </c>
      <c r="K83" s="64"/>
      <c r="L83" s="67">
        <f t="shared" si="2"/>
        <v>85</v>
      </c>
      <c r="M83" s="53">
        <v>7750</v>
      </c>
      <c r="N83" s="53">
        <v>7161.6</v>
      </c>
      <c r="O83" s="53">
        <v>7750</v>
      </c>
      <c r="P83" s="48">
        <v>0</v>
      </c>
      <c r="Q83" s="48">
        <v>0</v>
      </c>
      <c r="R83" s="48">
        <v>0</v>
      </c>
      <c r="AH83" s="17"/>
      <c r="AI83" s="17"/>
      <c r="AJ83" s="17"/>
      <c r="AK83" s="17"/>
    </row>
    <row r="84" spans="1:37" ht="45" x14ac:dyDescent="0.25">
      <c r="A84" s="14" t="s">
        <v>204</v>
      </c>
      <c r="B84" s="81">
        <v>182</v>
      </c>
      <c r="C84" s="70" t="s">
        <v>63</v>
      </c>
      <c r="D84" s="71" t="s">
        <v>42</v>
      </c>
      <c r="E84" s="70" t="s">
        <v>43</v>
      </c>
      <c r="F84" s="71" t="s">
        <v>56</v>
      </c>
      <c r="G84" s="71" t="s">
        <v>43</v>
      </c>
      <c r="H84" s="71" t="s">
        <v>40</v>
      </c>
      <c r="I84" s="72" t="s">
        <v>50</v>
      </c>
      <c r="J84" s="15" t="s">
        <v>230</v>
      </c>
      <c r="K84" s="64"/>
      <c r="L84" s="67">
        <f t="shared" si="2"/>
        <v>86</v>
      </c>
      <c r="M84" s="53">
        <v>3.3</v>
      </c>
      <c r="N84" s="53">
        <v>-1.5</v>
      </c>
      <c r="O84" s="53">
        <v>3.3</v>
      </c>
      <c r="P84" s="48">
        <v>0</v>
      </c>
      <c r="Q84" s="48">
        <v>0</v>
      </c>
      <c r="R84" s="48">
        <v>0</v>
      </c>
      <c r="AH84" s="17"/>
      <c r="AI84" s="17"/>
      <c r="AJ84" s="17"/>
      <c r="AK84" s="17"/>
    </row>
    <row r="85" spans="1:37" x14ac:dyDescent="0.25">
      <c r="A85" s="14" t="s">
        <v>204</v>
      </c>
      <c r="B85" s="81">
        <v>182</v>
      </c>
      <c r="C85" s="70" t="s">
        <v>63</v>
      </c>
      <c r="D85" s="71" t="s">
        <v>42</v>
      </c>
      <c r="E85" s="70" t="s">
        <v>39</v>
      </c>
      <c r="F85" s="71" t="s">
        <v>51</v>
      </c>
      <c r="G85" s="71" t="s">
        <v>38</v>
      </c>
      <c r="H85" s="71" t="s">
        <v>40</v>
      </c>
      <c r="I85" s="72" t="s">
        <v>50</v>
      </c>
      <c r="J85" s="19" t="s">
        <v>11</v>
      </c>
      <c r="K85" s="64"/>
      <c r="L85" s="67">
        <f t="shared" si="2"/>
        <v>87</v>
      </c>
      <c r="M85" s="53">
        <v>30.8</v>
      </c>
      <c r="N85" s="53">
        <v>24</v>
      </c>
      <c r="O85" s="53">
        <v>30.8</v>
      </c>
      <c r="P85" s="48">
        <v>27</v>
      </c>
      <c r="Q85" s="48">
        <v>27</v>
      </c>
      <c r="R85" s="48">
        <v>27</v>
      </c>
      <c r="AH85" s="17"/>
      <c r="AI85" s="17"/>
      <c r="AJ85" s="17"/>
      <c r="AK85" s="17"/>
    </row>
    <row r="86" spans="1:37" ht="45" x14ac:dyDescent="0.25">
      <c r="A86" s="14" t="s">
        <v>204</v>
      </c>
      <c r="B86" s="81">
        <v>182</v>
      </c>
      <c r="C86" s="70" t="s">
        <v>63</v>
      </c>
      <c r="D86" s="71" t="s">
        <v>42</v>
      </c>
      <c r="E86" s="70" t="s">
        <v>49</v>
      </c>
      <c r="F86" s="71" t="s">
        <v>51</v>
      </c>
      <c r="G86" s="71" t="s">
        <v>43</v>
      </c>
      <c r="H86" s="71" t="s">
        <v>40</v>
      </c>
      <c r="I86" s="72" t="s">
        <v>50</v>
      </c>
      <c r="J86" s="19" t="s">
        <v>12</v>
      </c>
      <c r="K86" s="64"/>
      <c r="L86" s="67">
        <f t="shared" si="2"/>
        <v>88</v>
      </c>
      <c r="M86" s="53">
        <v>6000</v>
      </c>
      <c r="N86" s="53">
        <v>6803.3</v>
      </c>
      <c r="O86" s="53">
        <v>6000</v>
      </c>
      <c r="P86" s="48">
        <v>11200</v>
      </c>
      <c r="Q86" s="48">
        <v>11200</v>
      </c>
      <c r="R86" s="48">
        <v>11200</v>
      </c>
      <c r="AH86" s="17"/>
      <c r="AI86" s="17"/>
      <c r="AJ86" s="17"/>
      <c r="AK86" s="17"/>
    </row>
    <row r="87" spans="1:37" ht="45" x14ac:dyDescent="0.25">
      <c r="A87" s="14" t="s">
        <v>204</v>
      </c>
      <c r="B87" s="81">
        <v>182</v>
      </c>
      <c r="C87" s="70" t="s">
        <v>63</v>
      </c>
      <c r="D87" s="71" t="s">
        <v>44</v>
      </c>
      <c r="E87" s="70" t="s">
        <v>38</v>
      </c>
      <c r="F87" s="71" t="s">
        <v>56</v>
      </c>
      <c r="G87" s="71" t="s">
        <v>49</v>
      </c>
      <c r="H87" s="71" t="s">
        <v>40</v>
      </c>
      <c r="I87" s="72" t="s">
        <v>50</v>
      </c>
      <c r="J87" s="32" t="s">
        <v>13</v>
      </c>
      <c r="K87" s="64"/>
      <c r="L87" s="67">
        <f t="shared" si="2"/>
        <v>89</v>
      </c>
      <c r="M87" s="53">
        <v>16862</v>
      </c>
      <c r="N87" s="53">
        <v>9055.7999999999993</v>
      </c>
      <c r="O87" s="53">
        <v>16862</v>
      </c>
      <c r="P87" s="48">
        <v>25300</v>
      </c>
      <c r="Q87" s="48">
        <v>25300</v>
      </c>
      <c r="R87" s="48">
        <v>25300</v>
      </c>
      <c r="AH87" s="17"/>
      <c r="AI87" s="17"/>
      <c r="AJ87" s="17"/>
      <c r="AK87" s="17"/>
    </row>
    <row r="88" spans="1:37" x14ac:dyDescent="0.25">
      <c r="A88" s="14" t="s">
        <v>204</v>
      </c>
      <c r="B88" s="81">
        <v>182</v>
      </c>
      <c r="C88" s="70" t="s">
        <v>63</v>
      </c>
      <c r="D88" s="71" t="s">
        <v>44</v>
      </c>
      <c r="E88" s="70" t="s">
        <v>49</v>
      </c>
      <c r="F88" s="71" t="s">
        <v>55</v>
      </c>
      <c r="G88" s="71" t="s">
        <v>43</v>
      </c>
      <c r="H88" s="71" t="s">
        <v>40</v>
      </c>
      <c r="I88" s="72" t="s">
        <v>50</v>
      </c>
      <c r="J88" s="32" t="s">
        <v>14</v>
      </c>
      <c r="K88" s="64"/>
      <c r="L88" s="67">
        <f t="shared" si="2"/>
        <v>90</v>
      </c>
      <c r="M88" s="53">
        <v>6600</v>
      </c>
      <c r="N88" s="53">
        <v>6016.5</v>
      </c>
      <c r="O88" s="53">
        <v>6600</v>
      </c>
      <c r="P88" s="48">
        <v>6600</v>
      </c>
      <c r="Q88" s="48">
        <v>6600</v>
      </c>
      <c r="R88" s="48">
        <v>6600</v>
      </c>
      <c r="AH88" s="17"/>
      <c r="AI88" s="17"/>
      <c r="AJ88" s="17"/>
      <c r="AK88" s="17"/>
    </row>
    <row r="89" spans="1:37" x14ac:dyDescent="0.25">
      <c r="A89" s="14" t="s">
        <v>204</v>
      </c>
      <c r="B89" s="81">
        <v>182</v>
      </c>
      <c r="C89" s="70" t="s">
        <v>63</v>
      </c>
      <c r="D89" s="71" t="s">
        <v>44</v>
      </c>
      <c r="E89" s="70" t="s">
        <v>49</v>
      </c>
      <c r="F89" s="71" t="s">
        <v>54</v>
      </c>
      <c r="G89" s="71" t="s">
        <v>43</v>
      </c>
      <c r="H89" s="71" t="s">
        <v>40</v>
      </c>
      <c r="I89" s="72" t="s">
        <v>50</v>
      </c>
      <c r="J89" s="32" t="s">
        <v>15</v>
      </c>
      <c r="K89" s="64"/>
      <c r="L89" s="67">
        <f t="shared" si="2"/>
        <v>91</v>
      </c>
      <c r="M89" s="53">
        <v>11500</v>
      </c>
      <c r="N89" s="53">
        <v>5568.4</v>
      </c>
      <c r="O89" s="53">
        <v>11500</v>
      </c>
      <c r="P89" s="48">
        <v>16900</v>
      </c>
      <c r="Q89" s="48">
        <v>16900</v>
      </c>
      <c r="R89" s="48">
        <v>16900</v>
      </c>
      <c r="AH89" s="17"/>
      <c r="AI89" s="17"/>
      <c r="AJ89" s="17"/>
      <c r="AK89" s="17"/>
    </row>
    <row r="90" spans="1:37" ht="30" x14ac:dyDescent="0.25">
      <c r="A90" s="14" t="s">
        <v>204</v>
      </c>
      <c r="B90" s="81">
        <v>182</v>
      </c>
      <c r="C90" s="70" t="s">
        <v>63</v>
      </c>
      <c r="D90" s="71" t="s">
        <v>44</v>
      </c>
      <c r="E90" s="70" t="s">
        <v>44</v>
      </c>
      <c r="F90" s="71" t="s">
        <v>53</v>
      </c>
      <c r="G90" s="71" t="s">
        <v>49</v>
      </c>
      <c r="H90" s="71" t="s">
        <v>40</v>
      </c>
      <c r="I90" s="72" t="s">
        <v>50</v>
      </c>
      <c r="J90" s="15" t="s">
        <v>127</v>
      </c>
      <c r="K90" s="64"/>
      <c r="L90" s="67">
        <f t="shared" si="2"/>
        <v>92</v>
      </c>
      <c r="M90" s="53">
        <v>47077.599999999999</v>
      </c>
      <c r="N90" s="53">
        <v>47404.5</v>
      </c>
      <c r="O90" s="53">
        <v>47077.599999999999</v>
      </c>
      <c r="P90" s="48">
        <v>47500</v>
      </c>
      <c r="Q90" s="48">
        <v>50293.7</v>
      </c>
      <c r="R90" s="48">
        <v>53327.9</v>
      </c>
      <c r="AH90" s="17"/>
      <c r="AI90" s="17"/>
      <c r="AJ90" s="17"/>
      <c r="AK90" s="17"/>
    </row>
    <row r="91" spans="1:37" ht="30" x14ac:dyDescent="0.25">
      <c r="A91" s="14" t="s">
        <v>204</v>
      </c>
      <c r="B91" s="81">
        <v>182</v>
      </c>
      <c r="C91" s="70" t="s">
        <v>63</v>
      </c>
      <c r="D91" s="71" t="s">
        <v>44</v>
      </c>
      <c r="E91" s="70" t="s">
        <v>44</v>
      </c>
      <c r="F91" s="71" t="s">
        <v>52</v>
      </c>
      <c r="G91" s="71" t="s">
        <v>49</v>
      </c>
      <c r="H91" s="71" t="s">
        <v>40</v>
      </c>
      <c r="I91" s="72" t="s">
        <v>50</v>
      </c>
      <c r="J91" s="15" t="s">
        <v>128</v>
      </c>
      <c r="K91" s="64"/>
      <c r="L91" s="67">
        <f t="shared" si="2"/>
        <v>93</v>
      </c>
      <c r="M91" s="53">
        <v>5704.4</v>
      </c>
      <c r="N91" s="53">
        <v>1024.7</v>
      </c>
      <c r="O91" s="53">
        <v>5704.4</v>
      </c>
      <c r="P91" s="48">
        <v>4900</v>
      </c>
      <c r="Q91" s="48">
        <v>3506.3</v>
      </c>
      <c r="R91" s="48">
        <v>4872.1000000000004</v>
      </c>
      <c r="AH91" s="17"/>
      <c r="AI91" s="17"/>
      <c r="AJ91" s="17"/>
      <c r="AK91" s="17"/>
    </row>
    <row r="92" spans="1:37" ht="45" x14ac:dyDescent="0.25">
      <c r="A92" s="14" t="s">
        <v>204</v>
      </c>
      <c r="B92" s="69" t="s">
        <v>47</v>
      </c>
      <c r="C92" s="70" t="s">
        <v>63</v>
      </c>
      <c r="D92" s="71" t="s">
        <v>45</v>
      </c>
      <c r="E92" s="70" t="s">
        <v>39</v>
      </c>
      <c r="F92" s="71" t="s">
        <v>51</v>
      </c>
      <c r="G92" s="71" t="s">
        <v>38</v>
      </c>
      <c r="H92" s="71" t="s">
        <v>40</v>
      </c>
      <c r="I92" s="72" t="s">
        <v>50</v>
      </c>
      <c r="J92" s="15" t="s">
        <v>16</v>
      </c>
      <c r="K92" s="64"/>
      <c r="L92" s="67">
        <f t="shared" si="2"/>
        <v>94</v>
      </c>
      <c r="M92" s="53">
        <v>5795.6</v>
      </c>
      <c r="N92" s="53">
        <v>5750.1</v>
      </c>
      <c r="O92" s="53">
        <v>5795.6</v>
      </c>
      <c r="P92" s="48">
        <v>5900</v>
      </c>
      <c r="Q92" s="48">
        <v>5900</v>
      </c>
      <c r="R92" s="48">
        <v>5900</v>
      </c>
      <c r="AH92" s="17"/>
      <c r="AI92" s="17"/>
      <c r="AJ92" s="17"/>
      <c r="AK92" s="17"/>
    </row>
    <row r="93" spans="1:37" ht="75" x14ac:dyDescent="0.25">
      <c r="A93" s="14" t="s">
        <v>205</v>
      </c>
      <c r="B93" s="69" t="s">
        <v>47</v>
      </c>
      <c r="C93" s="70" t="s">
        <v>63</v>
      </c>
      <c r="D93" s="71" t="s">
        <v>86</v>
      </c>
      <c r="E93" s="70" t="s">
        <v>87</v>
      </c>
      <c r="F93" s="71" t="s">
        <v>163</v>
      </c>
      <c r="G93" s="71" t="s">
        <v>38</v>
      </c>
      <c r="H93" s="71" t="s">
        <v>40</v>
      </c>
      <c r="I93" s="72" t="s">
        <v>81</v>
      </c>
      <c r="J93" s="19" t="s">
        <v>164</v>
      </c>
      <c r="K93" s="64"/>
      <c r="L93" s="67">
        <f t="shared" si="2"/>
        <v>95</v>
      </c>
      <c r="M93" s="53">
        <v>1</v>
      </c>
      <c r="N93" s="53">
        <v>0.8</v>
      </c>
      <c r="O93" s="53">
        <v>1</v>
      </c>
      <c r="P93" s="48">
        <v>0</v>
      </c>
      <c r="Q93" s="48">
        <v>0</v>
      </c>
      <c r="R93" s="48">
        <v>0</v>
      </c>
      <c r="AH93" s="17"/>
      <c r="AI93" s="17"/>
      <c r="AJ93" s="17"/>
      <c r="AK93" s="17"/>
    </row>
    <row r="94" spans="1:37" ht="84.75" x14ac:dyDescent="0.25">
      <c r="A94" s="14" t="s">
        <v>205</v>
      </c>
      <c r="B94" s="69" t="s">
        <v>170</v>
      </c>
      <c r="C94" s="70" t="s">
        <v>63</v>
      </c>
      <c r="D94" s="71" t="s">
        <v>86</v>
      </c>
      <c r="E94" s="70" t="s">
        <v>87</v>
      </c>
      <c r="F94" s="71" t="s">
        <v>166</v>
      </c>
      <c r="G94" s="71" t="s">
        <v>38</v>
      </c>
      <c r="H94" s="71" t="s">
        <v>40</v>
      </c>
      <c r="I94" s="72" t="s">
        <v>81</v>
      </c>
      <c r="J94" s="19" t="s">
        <v>165</v>
      </c>
      <c r="K94" s="33" t="s">
        <v>179</v>
      </c>
      <c r="L94" s="67">
        <f t="shared" si="2"/>
        <v>96</v>
      </c>
      <c r="M94" s="56">
        <v>84</v>
      </c>
      <c r="N94" s="56">
        <v>90</v>
      </c>
      <c r="O94" s="56">
        <v>84</v>
      </c>
      <c r="P94" s="48"/>
      <c r="Q94" s="48"/>
      <c r="R94" s="48"/>
      <c r="AH94" s="17"/>
    </row>
    <row r="95" spans="1:37" ht="105" x14ac:dyDescent="0.25">
      <c r="A95" s="14" t="s">
        <v>205</v>
      </c>
      <c r="B95" s="69" t="s">
        <v>183</v>
      </c>
      <c r="C95" s="70" t="s">
        <v>63</v>
      </c>
      <c r="D95" s="71" t="s">
        <v>86</v>
      </c>
      <c r="E95" s="70" t="s">
        <v>87</v>
      </c>
      <c r="F95" s="71" t="s">
        <v>166</v>
      </c>
      <c r="G95" s="71" t="s">
        <v>38</v>
      </c>
      <c r="H95" s="71" t="s">
        <v>40</v>
      </c>
      <c r="I95" s="72" t="s">
        <v>81</v>
      </c>
      <c r="J95" s="19" t="s">
        <v>233</v>
      </c>
      <c r="K95" s="33" t="s">
        <v>184</v>
      </c>
      <c r="L95" s="67">
        <f t="shared" si="2"/>
        <v>97</v>
      </c>
      <c r="M95" s="56">
        <v>0</v>
      </c>
      <c r="N95" s="56">
        <v>0</v>
      </c>
      <c r="O95" s="56">
        <v>0</v>
      </c>
      <c r="P95" s="48">
        <v>0</v>
      </c>
      <c r="Q95" s="48">
        <v>0</v>
      </c>
      <c r="R95" s="48">
        <v>0</v>
      </c>
      <c r="AH95" s="17"/>
    </row>
    <row r="96" spans="1:37" ht="90" x14ac:dyDescent="0.25">
      <c r="A96" s="14" t="s">
        <v>205</v>
      </c>
      <c r="B96" s="69" t="s">
        <v>171</v>
      </c>
      <c r="C96" s="70" t="s">
        <v>63</v>
      </c>
      <c r="D96" s="71" t="s">
        <v>86</v>
      </c>
      <c r="E96" s="70" t="s">
        <v>38</v>
      </c>
      <c r="F96" s="71" t="s">
        <v>88</v>
      </c>
      <c r="G96" s="71" t="s">
        <v>38</v>
      </c>
      <c r="H96" s="71" t="s">
        <v>40</v>
      </c>
      <c r="I96" s="72" t="s">
        <v>81</v>
      </c>
      <c r="J96" s="19" t="s">
        <v>218</v>
      </c>
      <c r="K96" s="66" t="s">
        <v>231</v>
      </c>
      <c r="L96" s="67">
        <f t="shared" si="2"/>
        <v>98</v>
      </c>
      <c r="M96" s="50">
        <v>0</v>
      </c>
      <c r="N96" s="50"/>
      <c r="O96" s="50">
        <v>0</v>
      </c>
      <c r="P96" s="48"/>
      <c r="Q96" s="48"/>
      <c r="R96" s="48"/>
      <c r="AH96" s="17"/>
    </row>
    <row r="97" spans="1:34" ht="180" x14ac:dyDescent="0.25">
      <c r="A97" s="14" t="s">
        <v>205</v>
      </c>
      <c r="B97" s="69" t="s">
        <v>171</v>
      </c>
      <c r="C97" s="70" t="s">
        <v>63</v>
      </c>
      <c r="D97" s="71" t="s">
        <v>86</v>
      </c>
      <c r="E97" s="70" t="s">
        <v>87</v>
      </c>
      <c r="F97" s="71" t="s">
        <v>166</v>
      </c>
      <c r="G97" s="71" t="s">
        <v>38</v>
      </c>
      <c r="H97" s="71" t="s">
        <v>40</v>
      </c>
      <c r="I97" s="72" t="s">
        <v>81</v>
      </c>
      <c r="J97" s="19" t="s">
        <v>172</v>
      </c>
      <c r="K97" s="66"/>
      <c r="L97" s="67">
        <f t="shared" si="2"/>
        <v>99</v>
      </c>
      <c r="M97" s="50">
        <v>0</v>
      </c>
      <c r="N97" s="50">
        <v>0</v>
      </c>
      <c r="O97" s="50">
        <v>0</v>
      </c>
      <c r="P97" s="48"/>
      <c r="Q97" s="48"/>
      <c r="R97" s="48"/>
      <c r="AH97" s="17"/>
    </row>
    <row r="98" spans="1:34" x14ac:dyDescent="0.25">
      <c r="A98" s="14"/>
      <c r="B98" s="69"/>
      <c r="C98" s="70"/>
      <c r="D98" s="71"/>
      <c r="E98" s="70"/>
      <c r="F98" s="71"/>
      <c r="G98" s="71"/>
      <c r="H98" s="71"/>
      <c r="I98" s="72"/>
      <c r="J98" s="19"/>
      <c r="K98" s="30"/>
      <c r="L98" s="67">
        <f t="shared" si="2"/>
        <v>100</v>
      </c>
      <c r="M98" s="50"/>
      <c r="N98" s="50"/>
      <c r="O98" s="57"/>
      <c r="P98" s="48"/>
      <c r="Q98" s="48"/>
      <c r="R98" s="48"/>
      <c r="AH98" s="17"/>
    </row>
    <row r="99" spans="1:34" ht="75" x14ac:dyDescent="0.25">
      <c r="A99" s="14" t="s">
        <v>205</v>
      </c>
      <c r="B99" s="69" t="s">
        <v>82</v>
      </c>
      <c r="C99" s="70" t="s">
        <v>63</v>
      </c>
      <c r="D99" s="71" t="s">
        <v>86</v>
      </c>
      <c r="E99" s="70" t="s">
        <v>38</v>
      </c>
      <c r="F99" s="71" t="s">
        <v>195</v>
      </c>
      <c r="G99" s="71" t="s">
        <v>38</v>
      </c>
      <c r="H99" s="71" t="s">
        <v>40</v>
      </c>
      <c r="I99" s="72" t="s">
        <v>81</v>
      </c>
      <c r="J99" s="19" t="s">
        <v>232</v>
      </c>
      <c r="K99" s="30"/>
      <c r="L99" s="67">
        <f t="shared" si="2"/>
        <v>101</v>
      </c>
      <c r="M99" s="50">
        <v>3</v>
      </c>
      <c r="N99" s="50">
        <v>3</v>
      </c>
      <c r="O99" s="50">
        <v>3</v>
      </c>
      <c r="P99" s="48"/>
      <c r="Q99" s="48"/>
      <c r="R99" s="48"/>
      <c r="AH99" s="17"/>
    </row>
    <row r="100" spans="1:34" ht="105" x14ac:dyDescent="0.25">
      <c r="A100" s="14" t="s">
        <v>205</v>
      </c>
      <c r="B100" s="69" t="s">
        <v>173</v>
      </c>
      <c r="C100" s="70" t="s">
        <v>63</v>
      </c>
      <c r="D100" s="71" t="s">
        <v>86</v>
      </c>
      <c r="E100" s="70" t="s">
        <v>38</v>
      </c>
      <c r="F100" s="71" t="s">
        <v>103</v>
      </c>
      <c r="G100" s="71" t="s">
        <v>38</v>
      </c>
      <c r="H100" s="71" t="s">
        <v>40</v>
      </c>
      <c r="I100" s="72" t="s">
        <v>81</v>
      </c>
      <c r="J100" s="15" t="s">
        <v>234</v>
      </c>
      <c r="K100" s="47" t="s">
        <v>181</v>
      </c>
      <c r="L100" s="67">
        <f t="shared" si="2"/>
        <v>102</v>
      </c>
      <c r="M100" s="54">
        <v>0</v>
      </c>
      <c r="N100" s="54">
        <v>0</v>
      </c>
      <c r="O100" s="54">
        <v>10.8</v>
      </c>
      <c r="P100" s="48">
        <v>640</v>
      </c>
      <c r="Q100" s="48">
        <v>640</v>
      </c>
      <c r="R100" s="48">
        <v>640</v>
      </c>
      <c r="AH100" s="17"/>
    </row>
    <row r="101" spans="1:34" ht="120" x14ac:dyDescent="0.25">
      <c r="A101" s="14" t="s">
        <v>205</v>
      </c>
      <c r="B101" s="69" t="s">
        <v>173</v>
      </c>
      <c r="C101" s="70" t="s">
        <v>63</v>
      </c>
      <c r="D101" s="71" t="s">
        <v>86</v>
      </c>
      <c r="E101" s="70" t="s">
        <v>38</v>
      </c>
      <c r="F101" s="71" t="s">
        <v>237</v>
      </c>
      <c r="G101" s="71" t="s">
        <v>38</v>
      </c>
      <c r="H101" s="71" t="s">
        <v>40</v>
      </c>
      <c r="I101" s="72" t="s">
        <v>81</v>
      </c>
      <c r="J101" s="15" t="s">
        <v>235</v>
      </c>
      <c r="K101" s="47"/>
      <c r="L101" s="67">
        <f t="shared" si="2"/>
        <v>103</v>
      </c>
      <c r="M101" s="54">
        <v>134</v>
      </c>
      <c r="N101" s="54">
        <v>133.4</v>
      </c>
      <c r="O101" s="54">
        <v>134</v>
      </c>
      <c r="P101" s="48">
        <v>41.6</v>
      </c>
      <c r="Q101" s="48">
        <v>41.6</v>
      </c>
      <c r="R101" s="48">
        <v>41.6</v>
      </c>
      <c r="AH101" s="17"/>
    </row>
    <row r="102" spans="1:34" ht="75" x14ac:dyDescent="0.25">
      <c r="A102" s="14" t="s">
        <v>205</v>
      </c>
      <c r="B102" s="69" t="s">
        <v>173</v>
      </c>
      <c r="C102" s="70" t="s">
        <v>63</v>
      </c>
      <c r="D102" s="71" t="s">
        <v>86</v>
      </c>
      <c r="E102" s="70" t="s">
        <v>38</v>
      </c>
      <c r="F102" s="71" t="s">
        <v>195</v>
      </c>
      <c r="G102" s="71" t="s">
        <v>38</v>
      </c>
      <c r="H102" s="71" t="s">
        <v>40</v>
      </c>
      <c r="I102" s="72" t="s">
        <v>81</v>
      </c>
      <c r="J102" s="15" t="s">
        <v>236</v>
      </c>
      <c r="K102" s="47"/>
      <c r="L102" s="67">
        <f t="shared" si="2"/>
        <v>104</v>
      </c>
      <c r="M102" s="54">
        <v>0</v>
      </c>
      <c r="N102" s="54">
        <v>50</v>
      </c>
      <c r="O102" s="54">
        <v>0</v>
      </c>
      <c r="P102" s="48">
        <v>0</v>
      </c>
      <c r="Q102" s="48">
        <v>0</v>
      </c>
      <c r="R102" s="48">
        <v>0</v>
      </c>
      <c r="AH102" s="17"/>
    </row>
    <row r="103" spans="1:34" ht="90" x14ac:dyDescent="0.25">
      <c r="A103" s="14" t="s">
        <v>205</v>
      </c>
      <c r="B103" s="69" t="s">
        <v>173</v>
      </c>
      <c r="C103" s="70" t="s">
        <v>63</v>
      </c>
      <c r="D103" s="71" t="s">
        <v>86</v>
      </c>
      <c r="E103" s="70" t="s">
        <v>38</v>
      </c>
      <c r="F103" s="71" t="s">
        <v>88</v>
      </c>
      <c r="G103" s="71" t="s">
        <v>38</v>
      </c>
      <c r="H103" s="71" t="s">
        <v>40</v>
      </c>
      <c r="I103" s="72" t="s">
        <v>81</v>
      </c>
      <c r="J103" s="19" t="s">
        <v>218</v>
      </c>
      <c r="K103" s="47"/>
      <c r="L103" s="67">
        <f t="shared" si="2"/>
        <v>105</v>
      </c>
      <c r="M103" s="54">
        <v>0</v>
      </c>
      <c r="N103" s="54">
        <v>0</v>
      </c>
      <c r="O103" s="54" t="s">
        <v>258</v>
      </c>
      <c r="P103" s="48">
        <v>500</v>
      </c>
      <c r="Q103" s="48">
        <v>500</v>
      </c>
      <c r="R103" s="48">
        <v>500</v>
      </c>
      <c r="AH103" s="17"/>
    </row>
    <row r="104" spans="1:34" ht="180" x14ac:dyDescent="0.25">
      <c r="A104" s="14" t="s">
        <v>205</v>
      </c>
      <c r="B104" s="69" t="s">
        <v>173</v>
      </c>
      <c r="C104" s="70" t="s">
        <v>63</v>
      </c>
      <c r="D104" s="71" t="s">
        <v>86</v>
      </c>
      <c r="E104" s="70" t="s">
        <v>87</v>
      </c>
      <c r="F104" s="71" t="s">
        <v>166</v>
      </c>
      <c r="G104" s="71" t="s">
        <v>38</v>
      </c>
      <c r="H104" s="71" t="s">
        <v>40</v>
      </c>
      <c r="I104" s="72" t="s">
        <v>81</v>
      </c>
      <c r="J104" s="19" t="s">
        <v>172</v>
      </c>
      <c r="K104" s="47"/>
      <c r="L104" s="67">
        <f t="shared" si="2"/>
        <v>106</v>
      </c>
      <c r="M104" s="54">
        <v>0</v>
      </c>
      <c r="N104" s="54">
        <v>0</v>
      </c>
      <c r="O104" s="54" t="s">
        <v>258</v>
      </c>
      <c r="P104" s="48">
        <v>0</v>
      </c>
      <c r="Q104" s="48">
        <v>0</v>
      </c>
      <c r="R104" s="48">
        <v>0</v>
      </c>
      <c r="AH104" s="17"/>
    </row>
    <row r="105" spans="1:34" ht="105" x14ac:dyDescent="0.25">
      <c r="A105" s="14" t="s">
        <v>205</v>
      </c>
      <c r="B105" s="69" t="s">
        <v>174</v>
      </c>
      <c r="C105" s="70" t="s">
        <v>63</v>
      </c>
      <c r="D105" s="71" t="s">
        <v>86</v>
      </c>
      <c r="E105" s="70" t="s">
        <v>38</v>
      </c>
      <c r="F105" s="71" t="s">
        <v>118</v>
      </c>
      <c r="G105" s="71" t="s">
        <v>38</v>
      </c>
      <c r="H105" s="71" t="s">
        <v>40</v>
      </c>
      <c r="I105" s="72" t="s">
        <v>81</v>
      </c>
      <c r="J105" s="15" t="s">
        <v>238</v>
      </c>
      <c r="K105" s="64" t="s">
        <v>180</v>
      </c>
      <c r="L105" s="67">
        <f t="shared" si="2"/>
        <v>107</v>
      </c>
      <c r="M105" s="53">
        <v>40</v>
      </c>
      <c r="N105" s="53">
        <v>710</v>
      </c>
      <c r="O105" s="53">
        <v>40</v>
      </c>
      <c r="P105" s="48">
        <v>81</v>
      </c>
      <c r="Q105" s="48">
        <v>81</v>
      </c>
      <c r="R105" s="48">
        <v>81</v>
      </c>
      <c r="AH105" s="17"/>
    </row>
    <row r="106" spans="1:34" ht="90" x14ac:dyDescent="0.25">
      <c r="A106" s="14" t="s">
        <v>205</v>
      </c>
      <c r="B106" s="69" t="s">
        <v>174</v>
      </c>
      <c r="C106" s="70" t="s">
        <v>63</v>
      </c>
      <c r="D106" s="71" t="s">
        <v>86</v>
      </c>
      <c r="E106" s="70" t="s">
        <v>38</v>
      </c>
      <c r="F106" s="71" t="s">
        <v>88</v>
      </c>
      <c r="G106" s="71" t="s">
        <v>38</v>
      </c>
      <c r="H106" s="71" t="s">
        <v>40</v>
      </c>
      <c r="I106" s="72" t="s">
        <v>81</v>
      </c>
      <c r="J106" s="19" t="s">
        <v>218</v>
      </c>
      <c r="K106" s="64"/>
      <c r="L106" s="67">
        <f t="shared" si="2"/>
        <v>108</v>
      </c>
      <c r="M106" s="53">
        <v>0</v>
      </c>
      <c r="N106" s="53">
        <v>0</v>
      </c>
      <c r="O106" s="53">
        <v>0</v>
      </c>
      <c r="P106" s="48">
        <v>0</v>
      </c>
      <c r="Q106" s="48">
        <v>0</v>
      </c>
      <c r="R106" s="48"/>
      <c r="AH106" s="17"/>
    </row>
    <row r="107" spans="1:34" x14ac:dyDescent="0.25">
      <c r="A107" s="14"/>
      <c r="B107" s="69"/>
      <c r="C107" s="70"/>
      <c r="D107" s="71"/>
      <c r="E107" s="70"/>
      <c r="F107" s="71"/>
      <c r="G107" s="71"/>
      <c r="H107" s="71"/>
      <c r="I107" s="72"/>
      <c r="J107" s="19"/>
      <c r="K107" s="12"/>
      <c r="L107" s="67">
        <f t="shared" si="2"/>
        <v>109</v>
      </c>
      <c r="M107" s="53"/>
      <c r="N107" s="53"/>
      <c r="O107" s="58"/>
      <c r="P107" s="48"/>
      <c r="Q107" s="48"/>
      <c r="R107" s="48"/>
      <c r="AH107" s="17"/>
    </row>
    <row r="108" spans="1:34" ht="75" x14ac:dyDescent="0.25">
      <c r="A108" s="14" t="s">
        <v>205</v>
      </c>
      <c r="B108" s="69" t="s">
        <v>105</v>
      </c>
      <c r="C108" s="70" t="s">
        <v>63</v>
      </c>
      <c r="D108" s="71" t="s">
        <v>86</v>
      </c>
      <c r="E108" s="70" t="s">
        <v>43</v>
      </c>
      <c r="F108" s="71" t="s">
        <v>51</v>
      </c>
      <c r="G108" s="71" t="s">
        <v>43</v>
      </c>
      <c r="H108" s="71" t="s">
        <v>40</v>
      </c>
      <c r="I108" s="72" t="s">
        <v>81</v>
      </c>
      <c r="J108" s="15" t="s">
        <v>106</v>
      </c>
      <c r="K108" s="47" t="s">
        <v>241</v>
      </c>
      <c r="L108" s="67">
        <f t="shared" si="2"/>
        <v>110</v>
      </c>
      <c r="M108" s="54">
        <v>118.6</v>
      </c>
      <c r="N108" s="54">
        <v>147.30000000000001</v>
      </c>
      <c r="O108" s="54">
        <v>118.6</v>
      </c>
      <c r="P108" s="48">
        <v>103</v>
      </c>
      <c r="Q108" s="48">
        <v>103</v>
      </c>
      <c r="R108" s="48">
        <v>103</v>
      </c>
      <c r="AH108" s="17"/>
    </row>
    <row r="109" spans="1:34" ht="90" x14ac:dyDescent="0.25">
      <c r="A109" s="14" t="s">
        <v>205</v>
      </c>
      <c r="B109" s="69" t="s">
        <v>105</v>
      </c>
      <c r="C109" s="70" t="s">
        <v>63</v>
      </c>
      <c r="D109" s="71" t="s">
        <v>86</v>
      </c>
      <c r="E109" s="70" t="s">
        <v>38</v>
      </c>
      <c r="F109" s="71" t="s">
        <v>88</v>
      </c>
      <c r="G109" s="71" t="s">
        <v>38</v>
      </c>
      <c r="H109" s="71" t="s">
        <v>40</v>
      </c>
      <c r="I109" s="72" t="s">
        <v>81</v>
      </c>
      <c r="J109" s="19" t="s">
        <v>218</v>
      </c>
      <c r="K109" s="47"/>
      <c r="L109" s="67">
        <f t="shared" si="2"/>
        <v>111</v>
      </c>
      <c r="M109" s="54">
        <v>0</v>
      </c>
      <c r="N109" s="54"/>
      <c r="O109" s="54"/>
      <c r="P109" s="48">
        <v>3</v>
      </c>
      <c r="Q109" s="48">
        <v>3</v>
      </c>
      <c r="R109" s="48">
        <v>3</v>
      </c>
      <c r="AH109" s="17"/>
    </row>
    <row r="110" spans="1:34" x14ac:dyDescent="0.25">
      <c r="A110" s="14"/>
      <c r="B110" s="69"/>
      <c r="C110" s="70"/>
      <c r="D110" s="71"/>
      <c r="E110" s="70"/>
      <c r="F110" s="71"/>
      <c r="G110" s="71"/>
      <c r="H110" s="71"/>
      <c r="I110" s="72"/>
      <c r="J110" s="19"/>
      <c r="K110" s="34"/>
      <c r="L110" s="67">
        <f t="shared" si="2"/>
        <v>112</v>
      </c>
      <c r="M110" s="54"/>
      <c r="N110" s="54"/>
      <c r="O110" s="59"/>
      <c r="P110" s="48"/>
      <c r="Q110" s="48"/>
      <c r="R110" s="48"/>
      <c r="AH110" s="17"/>
    </row>
    <row r="111" spans="1:34" ht="76.5" x14ac:dyDescent="0.25">
      <c r="A111" s="14" t="s">
        <v>205</v>
      </c>
      <c r="B111" s="69" t="s">
        <v>239</v>
      </c>
      <c r="C111" s="70" t="s">
        <v>63</v>
      </c>
      <c r="D111" s="71" t="s">
        <v>86</v>
      </c>
      <c r="E111" s="70" t="s">
        <v>38</v>
      </c>
      <c r="F111" s="71" t="s">
        <v>195</v>
      </c>
      <c r="G111" s="71" t="s">
        <v>38</v>
      </c>
      <c r="H111" s="71" t="s">
        <v>40</v>
      </c>
      <c r="I111" s="72" t="s">
        <v>81</v>
      </c>
      <c r="J111" s="19" t="s">
        <v>236</v>
      </c>
      <c r="K111" s="34" t="s">
        <v>240</v>
      </c>
      <c r="L111" s="67">
        <f t="shared" si="2"/>
        <v>113</v>
      </c>
      <c r="M111" s="54">
        <v>8</v>
      </c>
      <c r="N111" s="54">
        <v>4</v>
      </c>
      <c r="O111" s="54">
        <v>8</v>
      </c>
      <c r="P111" s="48">
        <v>0</v>
      </c>
      <c r="Q111" s="48">
        <v>0</v>
      </c>
      <c r="R111" s="48">
        <v>0</v>
      </c>
      <c r="AH111" s="17"/>
    </row>
    <row r="112" spans="1:34" x14ac:dyDescent="0.25">
      <c r="A112" s="14"/>
      <c r="B112" s="69"/>
      <c r="C112" s="70"/>
      <c r="D112" s="71"/>
      <c r="E112" s="70"/>
      <c r="F112" s="71"/>
      <c r="G112" s="71"/>
      <c r="H112" s="71"/>
      <c r="I112" s="72"/>
      <c r="J112" s="19"/>
      <c r="K112" s="34"/>
      <c r="L112" s="67">
        <f t="shared" si="2"/>
        <v>114</v>
      </c>
      <c r="M112" s="54"/>
      <c r="N112" s="54"/>
      <c r="O112" s="59"/>
      <c r="P112" s="48"/>
      <c r="Q112" s="48"/>
      <c r="R112" s="48"/>
      <c r="AH112" s="17"/>
    </row>
    <row r="113" spans="1:34" ht="90" x14ac:dyDescent="0.25">
      <c r="A113" s="14" t="s">
        <v>205</v>
      </c>
      <c r="B113" s="69" t="s">
        <v>107</v>
      </c>
      <c r="C113" s="70" t="s">
        <v>63</v>
      </c>
      <c r="D113" s="71" t="s">
        <v>86</v>
      </c>
      <c r="E113" s="70" t="s">
        <v>38</v>
      </c>
      <c r="F113" s="71" t="s">
        <v>108</v>
      </c>
      <c r="G113" s="71" t="s">
        <v>38</v>
      </c>
      <c r="H113" s="71" t="s">
        <v>40</v>
      </c>
      <c r="I113" s="72" t="s">
        <v>81</v>
      </c>
      <c r="J113" s="15" t="s">
        <v>219</v>
      </c>
      <c r="K113" s="47" t="s">
        <v>113</v>
      </c>
      <c r="L113" s="67">
        <f t="shared" si="2"/>
        <v>115</v>
      </c>
      <c r="M113" s="54">
        <v>14.7</v>
      </c>
      <c r="N113" s="54">
        <v>17.100000000000001</v>
      </c>
      <c r="O113" s="54">
        <v>14.7</v>
      </c>
      <c r="P113" s="48">
        <v>8.1</v>
      </c>
      <c r="Q113" s="48">
        <v>8.1</v>
      </c>
      <c r="R113" s="48">
        <v>8.1</v>
      </c>
      <c r="AH113" s="17"/>
    </row>
    <row r="114" spans="1:34" ht="105" x14ac:dyDescent="0.25">
      <c r="A114" s="14" t="s">
        <v>205</v>
      </c>
      <c r="B114" s="69" t="s">
        <v>107</v>
      </c>
      <c r="C114" s="70" t="s">
        <v>63</v>
      </c>
      <c r="D114" s="71" t="s">
        <v>86</v>
      </c>
      <c r="E114" s="70" t="s">
        <v>38</v>
      </c>
      <c r="F114" s="71" t="s">
        <v>109</v>
      </c>
      <c r="G114" s="71" t="s">
        <v>38</v>
      </c>
      <c r="H114" s="71" t="s">
        <v>40</v>
      </c>
      <c r="I114" s="72" t="s">
        <v>81</v>
      </c>
      <c r="J114" s="15" t="s">
        <v>220</v>
      </c>
      <c r="K114" s="47"/>
      <c r="L114" s="67">
        <f t="shared" si="2"/>
        <v>116</v>
      </c>
      <c r="M114" s="54">
        <v>36.200000000000003</v>
      </c>
      <c r="N114" s="54">
        <v>39.799999999999997</v>
      </c>
      <c r="O114" s="54">
        <v>36.200000000000003</v>
      </c>
      <c r="P114" s="48">
        <v>32</v>
      </c>
      <c r="Q114" s="48">
        <v>32</v>
      </c>
      <c r="R114" s="48">
        <v>32</v>
      </c>
      <c r="AH114" s="17"/>
    </row>
    <row r="115" spans="1:34" ht="90" x14ac:dyDescent="0.25">
      <c r="A115" s="14" t="s">
        <v>205</v>
      </c>
      <c r="B115" s="69" t="s">
        <v>107</v>
      </c>
      <c r="C115" s="70" t="s">
        <v>63</v>
      </c>
      <c r="D115" s="71" t="s">
        <v>86</v>
      </c>
      <c r="E115" s="70" t="s">
        <v>38</v>
      </c>
      <c r="F115" s="71" t="s">
        <v>110</v>
      </c>
      <c r="G115" s="71" t="s">
        <v>38</v>
      </c>
      <c r="H115" s="71" t="s">
        <v>40</v>
      </c>
      <c r="I115" s="72" t="s">
        <v>81</v>
      </c>
      <c r="J115" s="15" t="s">
        <v>221</v>
      </c>
      <c r="K115" s="47"/>
      <c r="L115" s="67">
        <f t="shared" si="2"/>
        <v>117</v>
      </c>
      <c r="M115" s="54">
        <v>5.5</v>
      </c>
      <c r="N115" s="54">
        <v>7.9</v>
      </c>
      <c r="O115" s="54">
        <v>5.5</v>
      </c>
      <c r="P115" s="48">
        <v>0</v>
      </c>
      <c r="Q115" s="48">
        <v>0</v>
      </c>
      <c r="R115" s="48">
        <v>0</v>
      </c>
      <c r="AH115" s="17"/>
    </row>
    <row r="116" spans="1:34" ht="90" x14ac:dyDescent="0.25">
      <c r="A116" s="14" t="s">
        <v>205</v>
      </c>
      <c r="B116" s="69" t="s">
        <v>107</v>
      </c>
      <c r="C116" s="70" t="s">
        <v>63</v>
      </c>
      <c r="D116" s="71" t="s">
        <v>86</v>
      </c>
      <c r="E116" s="70" t="s">
        <v>38</v>
      </c>
      <c r="F116" s="71" t="s">
        <v>175</v>
      </c>
      <c r="G116" s="71" t="s">
        <v>38</v>
      </c>
      <c r="H116" s="71" t="s">
        <v>40</v>
      </c>
      <c r="I116" s="72" t="s">
        <v>81</v>
      </c>
      <c r="J116" s="15" t="s">
        <v>242</v>
      </c>
      <c r="K116" s="47"/>
      <c r="L116" s="67">
        <f t="shared" si="2"/>
        <v>118</v>
      </c>
      <c r="M116" s="54">
        <v>0</v>
      </c>
      <c r="N116" s="54">
        <v>0</v>
      </c>
      <c r="O116" s="54">
        <v>0</v>
      </c>
      <c r="P116" s="48">
        <v>55</v>
      </c>
      <c r="Q116" s="48">
        <v>55</v>
      </c>
      <c r="R116" s="48">
        <v>55</v>
      </c>
      <c r="AH116" s="17"/>
    </row>
    <row r="117" spans="1:34" ht="75" x14ac:dyDescent="0.25">
      <c r="A117" s="14" t="s">
        <v>205</v>
      </c>
      <c r="B117" s="69" t="s">
        <v>107</v>
      </c>
      <c r="C117" s="70" t="s">
        <v>63</v>
      </c>
      <c r="D117" s="71" t="s">
        <v>86</v>
      </c>
      <c r="E117" s="70" t="s">
        <v>38</v>
      </c>
      <c r="F117" s="71" t="s">
        <v>111</v>
      </c>
      <c r="G117" s="71" t="s">
        <v>38</v>
      </c>
      <c r="H117" s="71" t="s">
        <v>40</v>
      </c>
      <c r="I117" s="72" t="s">
        <v>81</v>
      </c>
      <c r="J117" s="19" t="s">
        <v>192</v>
      </c>
      <c r="K117" s="47"/>
      <c r="L117" s="67">
        <f t="shared" si="2"/>
        <v>119</v>
      </c>
      <c r="M117" s="54">
        <v>0.2</v>
      </c>
      <c r="N117" s="54">
        <v>0</v>
      </c>
      <c r="O117" s="54">
        <v>0.2</v>
      </c>
      <c r="P117" s="48">
        <v>3</v>
      </c>
      <c r="Q117" s="48">
        <v>3</v>
      </c>
      <c r="R117" s="48">
        <v>3</v>
      </c>
      <c r="AH117" s="17"/>
    </row>
    <row r="118" spans="1:34" ht="90" x14ac:dyDescent="0.25">
      <c r="A118" s="14" t="s">
        <v>205</v>
      </c>
      <c r="B118" s="69" t="s">
        <v>107</v>
      </c>
      <c r="C118" s="70" t="s">
        <v>63</v>
      </c>
      <c r="D118" s="71" t="s">
        <v>86</v>
      </c>
      <c r="E118" s="70" t="s">
        <v>38</v>
      </c>
      <c r="F118" s="71" t="s">
        <v>191</v>
      </c>
      <c r="G118" s="71" t="s">
        <v>38</v>
      </c>
      <c r="H118" s="71" t="s">
        <v>40</v>
      </c>
      <c r="I118" s="72" t="s">
        <v>81</v>
      </c>
      <c r="J118" s="19" t="s">
        <v>221</v>
      </c>
      <c r="K118" s="47"/>
      <c r="L118" s="67">
        <f t="shared" si="2"/>
        <v>120</v>
      </c>
      <c r="M118" s="54">
        <v>750</v>
      </c>
      <c r="N118" s="54">
        <v>500</v>
      </c>
      <c r="O118" s="54">
        <v>750</v>
      </c>
      <c r="P118" s="48">
        <v>0</v>
      </c>
      <c r="Q118" s="48">
        <v>0</v>
      </c>
      <c r="R118" s="48">
        <v>0</v>
      </c>
      <c r="AH118" s="17"/>
    </row>
    <row r="119" spans="1:34" ht="105" x14ac:dyDescent="0.25">
      <c r="A119" s="14" t="s">
        <v>205</v>
      </c>
      <c r="B119" s="69" t="s">
        <v>107</v>
      </c>
      <c r="C119" s="70" t="s">
        <v>63</v>
      </c>
      <c r="D119" s="71" t="s">
        <v>86</v>
      </c>
      <c r="E119" s="70" t="s">
        <v>38</v>
      </c>
      <c r="F119" s="71" t="s">
        <v>193</v>
      </c>
      <c r="G119" s="71" t="s">
        <v>38</v>
      </c>
      <c r="H119" s="71" t="s">
        <v>40</v>
      </c>
      <c r="I119" s="72" t="s">
        <v>81</v>
      </c>
      <c r="J119" s="19" t="s">
        <v>194</v>
      </c>
      <c r="K119" s="47"/>
      <c r="L119" s="67">
        <f t="shared" si="2"/>
        <v>121</v>
      </c>
      <c r="M119" s="54">
        <v>124</v>
      </c>
      <c r="N119" s="54">
        <f>121.3+2</f>
        <v>123.3</v>
      </c>
      <c r="O119" s="54">
        <v>124</v>
      </c>
      <c r="P119" s="48">
        <v>1</v>
      </c>
      <c r="Q119" s="48">
        <v>1</v>
      </c>
      <c r="R119" s="48">
        <v>1</v>
      </c>
      <c r="AH119" s="17"/>
    </row>
    <row r="120" spans="1:34" ht="120" x14ac:dyDescent="0.25">
      <c r="A120" s="14" t="s">
        <v>205</v>
      </c>
      <c r="B120" s="69" t="s">
        <v>107</v>
      </c>
      <c r="C120" s="70" t="s">
        <v>63</v>
      </c>
      <c r="D120" s="71" t="s">
        <v>86</v>
      </c>
      <c r="E120" s="70" t="s">
        <v>38</v>
      </c>
      <c r="F120" s="71" t="s">
        <v>112</v>
      </c>
      <c r="G120" s="71" t="s">
        <v>38</v>
      </c>
      <c r="H120" s="71" t="s">
        <v>40</v>
      </c>
      <c r="I120" s="72" t="s">
        <v>81</v>
      </c>
      <c r="J120" s="15" t="s">
        <v>222</v>
      </c>
      <c r="K120" s="47"/>
      <c r="L120" s="67">
        <f t="shared" si="2"/>
        <v>122</v>
      </c>
      <c r="M120" s="54">
        <v>21.8</v>
      </c>
      <c r="N120" s="54">
        <v>37.799999999999997</v>
      </c>
      <c r="O120" s="54">
        <v>21.8</v>
      </c>
      <c r="P120" s="48">
        <v>99.2</v>
      </c>
      <c r="Q120" s="48">
        <v>99.2</v>
      </c>
      <c r="R120" s="48">
        <v>99.2</v>
      </c>
      <c r="AH120" s="17"/>
    </row>
    <row r="121" spans="1:34" ht="90" x14ac:dyDescent="0.25">
      <c r="A121" s="14" t="s">
        <v>205</v>
      </c>
      <c r="B121" s="69" t="s">
        <v>107</v>
      </c>
      <c r="C121" s="70" t="s">
        <v>63</v>
      </c>
      <c r="D121" s="71" t="s">
        <v>86</v>
      </c>
      <c r="E121" s="70" t="s">
        <v>38</v>
      </c>
      <c r="F121" s="71" t="s">
        <v>176</v>
      </c>
      <c r="G121" s="71" t="s">
        <v>38</v>
      </c>
      <c r="H121" s="71" t="s">
        <v>40</v>
      </c>
      <c r="I121" s="72" t="s">
        <v>81</v>
      </c>
      <c r="J121" s="15" t="s">
        <v>243</v>
      </c>
      <c r="K121" s="47"/>
      <c r="L121" s="67">
        <f t="shared" si="2"/>
        <v>123</v>
      </c>
      <c r="M121" s="54">
        <v>12</v>
      </c>
      <c r="N121" s="54">
        <v>14</v>
      </c>
      <c r="O121" s="54">
        <v>12</v>
      </c>
      <c r="P121" s="48">
        <v>14</v>
      </c>
      <c r="Q121" s="48">
        <v>14</v>
      </c>
      <c r="R121" s="48">
        <v>14</v>
      </c>
      <c r="AH121" s="17"/>
    </row>
    <row r="122" spans="1:34" ht="105" x14ac:dyDescent="0.25">
      <c r="A122" s="14" t="s">
        <v>205</v>
      </c>
      <c r="B122" s="69" t="s">
        <v>107</v>
      </c>
      <c r="C122" s="70" t="s">
        <v>63</v>
      </c>
      <c r="D122" s="71" t="s">
        <v>86</v>
      </c>
      <c r="E122" s="70" t="s">
        <v>38</v>
      </c>
      <c r="F122" s="71" t="s">
        <v>104</v>
      </c>
      <c r="G122" s="71" t="s">
        <v>38</v>
      </c>
      <c r="H122" s="71" t="s">
        <v>40</v>
      </c>
      <c r="I122" s="72" t="s">
        <v>81</v>
      </c>
      <c r="J122" s="15" t="s">
        <v>196</v>
      </c>
      <c r="K122" s="47"/>
      <c r="L122" s="67">
        <f t="shared" si="2"/>
        <v>124</v>
      </c>
      <c r="M122" s="54">
        <v>0</v>
      </c>
      <c r="N122" s="54">
        <v>0</v>
      </c>
      <c r="O122" s="54">
        <v>0</v>
      </c>
      <c r="P122" s="48">
        <v>0</v>
      </c>
      <c r="Q122" s="48">
        <v>0</v>
      </c>
      <c r="R122" s="48">
        <v>0</v>
      </c>
      <c r="AH122" s="17"/>
    </row>
    <row r="123" spans="1:34" ht="90" x14ac:dyDescent="0.25">
      <c r="A123" s="14" t="s">
        <v>205</v>
      </c>
      <c r="B123" s="69" t="s">
        <v>107</v>
      </c>
      <c r="C123" s="70" t="s">
        <v>63</v>
      </c>
      <c r="D123" s="71" t="s">
        <v>86</v>
      </c>
      <c r="E123" s="70" t="s">
        <v>38</v>
      </c>
      <c r="F123" s="71" t="s">
        <v>195</v>
      </c>
      <c r="G123" s="71" t="s">
        <v>38</v>
      </c>
      <c r="H123" s="71" t="s">
        <v>40</v>
      </c>
      <c r="I123" s="72" t="s">
        <v>81</v>
      </c>
      <c r="J123" s="15" t="s">
        <v>177</v>
      </c>
      <c r="K123" s="47"/>
      <c r="L123" s="67">
        <f t="shared" si="2"/>
        <v>125</v>
      </c>
      <c r="M123" s="54">
        <v>85.5</v>
      </c>
      <c r="N123" s="54">
        <v>84.5</v>
      </c>
      <c r="O123" s="54">
        <v>85.5</v>
      </c>
      <c r="P123" s="48">
        <v>49</v>
      </c>
      <c r="Q123" s="48">
        <v>49</v>
      </c>
      <c r="R123" s="48">
        <v>49</v>
      </c>
      <c r="AH123" s="17"/>
    </row>
    <row r="124" spans="1:34" ht="90" x14ac:dyDescent="0.25">
      <c r="A124" s="14" t="s">
        <v>205</v>
      </c>
      <c r="B124" s="69" t="s">
        <v>107</v>
      </c>
      <c r="C124" s="70" t="s">
        <v>63</v>
      </c>
      <c r="D124" s="71" t="s">
        <v>86</v>
      </c>
      <c r="E124" s="70" t="s">
        <v>38</v>
      </c>
      <c r="F124" s="71" t="s">
        <v>88</v>
      </c>
      <c r="G124" s="71" t="s">
        <v>38</v>
      </c>
      <c r="H124" s="71" t="s">
        <v>40</v>
      </c>
      <c r="I124" s="72" t="s">
        <v>81</v>
      </c>
      <c r="J124" s="19" t="s">
        <v>218</v>
      </c>
      <c r="K124" s="47"/>
      <c r="L124" s="67">
        <f t="shared" si="2"/>
        <v>126</v>
      </c>
      <c r="M124" s="54">
        <v>1877.6</v>
      </c>
      <c r="N124" s="54">
        <v>1994.6</v>
      </c>
      <c r="O124" s="54">
        <v>1877.6</v>
      </c>
      <c r="P124" s="48">
        <v>665.1</v>
      </c>
      <c r="Q124" s="48">
        <v>665.1</v>
      </c>
      <c r="R124" s="48">
        <v>665.1</v>
      </c>
      <c r="AH124" s="17"/>
    </row>
    <row r="125" spans="1:34" s="39" customFormat="1" x14ac:dyDescent="0.25">
      <c r="A125" s="14"/>
      <c r="B125" s="82"/>
      <c r="C125" s="83"/>
      <c r="D125" s="84"/>
      <c r="E125" s="83"/>
      <c r="F125" s="84"/>
      <c r="G125" s="84"/>
      <c r="H125" s="84"/>
      <c r="I125" s="85"/>
      <c r="J125" s="35" t="s">
        <v>125</v>
      </c>
      <c r="K125" s="36"/>
      <c r="L125" s="67">
        <f t="shared" si="2"/>
        <v>127</v>
      </c>
      <c r="M125" s="60">
        <f t="shared" ref="M125:R125" si="3">SUM(M8:M124)</f>
        <v>3857932.0000000005</v>
      </c>
      <c r="N125" s="60">
        <f t="shared" si="3"/>
        <v>2867452.2999999989</v>
      </c>
      <c r="O125" s="60">
        <f t="shared" si="3"/>
        <v>4083531.7000000007</v>
      </c>
      <c r="P125" s="60">
        <f t="shared" si="3"/>
        <v>3439647.5000000005</v>
      </c>
      <c r="Q125" s="60">
        <f t="shared" si="3"/>
        <v>3417024.100000001</v>
      </c>
      <c r="R125" s="60">
        <f t="shared" si="3"/>
        <v>3372061.0000000009</v>
      </c>
      <c r="S125" s="37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</row>
  </sheetData>
  <mergeCells count="24">
    <mergeCell ref="K8:K58"/>
    <mergeCell ref="K96:K97"/>
    <mergeCell ref="K113:K124"/>
    <mergeCell ref="K105:K106"/>
    <mergeCell ref="K100:K104"/>
    <mergeCell ref="K59:K64"/>
    <mergeCell ref="K65:K68"/>
    <mergeCell ref="K74:K93"/>
    <mergeCell ref="K108:K109"/>
    <mergeCell ref="K70:K72"/>
    <mergeCell ref="A1:R1"/>
    <mergeCell ref="B4:I4"/>
    <mergeCell ref="J4:J6"/>
    <mergeCell ref="K4:K6"/>
    <mergeCell ref="A2:R3"/>
    <mergeCell ref="C5:G5"/>
    <mergeCell ref="B5:B6"/>
    <mergeCell ref="A4:A6"/>
    <mergeCell ref="P4:R5"/>
    <mergeCell ref="H5:I5"/>
    <mergeCell ref="O4:O6"/>
    <mergeCell ref="L4:L6"/>
    <mergeCell ref="M4:M6"/>
    <mergeCell ref="N4:N6"/>
  </mergeCells>
  <printOptions horizontalCentered="1"/>
  <pageMargins left="0.39370078740157483" right="0.39370078740157483" top="0.59055118110236227" bottom="0.59055118110236227" header="0.39370078740157483" footer="0.51181102362204722"/>
  <pageSetup paperSize="9" scale="63" firstPageNumber="572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 </vt:lpstr>
      <vt:lpstr>'2022-2024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Сергей Медведев</cp:lastModifiedBy>
  <cp:lastPrinted>2021-11-11T04:42:09Z</cp:lastPrinted>
  <dcterms:created xsi:type="dcterms:W3CDTF">2019-09-27T07:52:16Z</dcterms:created>
  <dcterms:modified xsi:type="dcterms:W3CDTF">2021-11-11T05:09:30Z</dcterms:modified>
</cp:coreProperties>
</file>